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CWUDFsStorage" sheetId="168" state="hidden"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calcOnSave="0"/>
</workbook>
</file>

<file path=xl/calcChain.xml><?xml version="1.0" encoding="utf-8"?>
<calcChain xmlns="http://schemas.openxmlformats.org/spreadsheetml/2006/main">
  <c r="B7" i="167" l="1"/>
  <c r="B6" i="167"/>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6" i="36"/>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H33" i="118"/>
  <c r="D22" i="37"/>
  <c r="J22" i="37"/>
  <c r="L22" i="37"/>
  <c r="D24" i="37"/>
  <c r="B4270" i="106" s="1"/>
  <c r="D4270" i="106" s="1"/>
  <c r="J88" i="28" l="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7270" i="106"/>
  <c r="C34" i="131"/>
  <c r="D30" i="36" l="1"/>
  <c r="B7760" i="106"/>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B3233" i="106"/>
  <c r="D3233" i="106" s="1"/>
  <c r="C81" i="4"/>
  <c r="C39" i="3"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<sst xmlns="http://schemas.openxmlformats.org/spreadsheetml/2006/main" count="6447" uniqueCount="3474">
  <si>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</si>
  <si>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</si>
  <si>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</si>
  <si>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</si>
  <si>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</si>
  <si>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</si>
  <si>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</si>
  <si>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</si>
  <si>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</si>
  <si>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</si>
  <si>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</si>
  <si>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</si>
  <si>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</si>
  <si>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</si>
  <si>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</si>
  <si>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</si>
  <si>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</si>
  <si>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</si>
  <si>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</si>
  <si>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</si>
  <si>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</si>
  <si>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</si>
  <si>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</si>
  <si>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</si>
  <si>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</si>
  <si>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</si>
  <si>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</si>
  <si>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</si>
  <si>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</si>
  <si>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</si>
  <si>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</si>
  <si>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</si>
  <si>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</si>
  <si>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</si>
  <si>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</si>
  <si>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</si>
  <si>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</si>
  <si>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</si>
  <si>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</si>
  <si>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</si>
  <si>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</si>
  <si>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</si>
  <si>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</si>
  <si>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</si>
  <si>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</si>
  <si>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</si>
  <si>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</si>
  <si>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</si>
  <si>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</si>
  <si>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</si>
  <si>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</si>
  <si>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</si>
  <si>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</si>
  <si>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</si>
  <si>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</si>
  <si>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</si>
  <si>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</si>
  <si>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</si>
  <si>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</si>
  <si>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</si>
  <si>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</si>
  <si>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</si>
  <si>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</si>
  <si>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</si>
  <si>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</si>
  <si>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</si>
  <si>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</si>
  <si>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</si>
  <si>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</si>
  <si>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</si>
  <si>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</si>
  <si>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</si>
  <si>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</si>
  <si>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</si>
  <si>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</si>
  <si>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</si>
  <si>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</si>
  <si>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</si>
  <si>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</si>
  <si>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</si>
  <si>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</si>
  <si>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</si>
  <si>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</si>
  <si>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</si>
  <si>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</si>
  <si>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</si>
  <si>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</si>
  <si>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</si>
  <si>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</si>
  <si>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</si>
  <si>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</si>
  <si>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</si>
  <si>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</si>
  <si>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</si>
  <si>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</si>
  <si>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</si>
  <si>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</si>
  <si>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</si>
  <si>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</si>
  <si>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</si>
  <si>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</si>
  <si>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</si>
  <si>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</si>
  <si>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</si>
  <si>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</si>
  <si>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</si>
  <si>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</si>
  <si>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</si>
  <si>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</si>
  <si>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</si>
  <si>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</si>
  <si>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</si>
  <si>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</si>
  <si>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</si>
  <si>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</si>
  <si>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</si>
  <si>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</si>
  <si>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</si>
  <si>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</si>
  <si>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</si>
  <si>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</si>
  <si>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</si>
  <si>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</si>
  <si>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</si>
  <si>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</si>
  <si>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</si>
  <si>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</si>
  <si>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</si>
  <si>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</si>
  <si>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</si>
  <si>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</si>
  <si>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</si>
  <si>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</si>
  <si>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</si>
  <si>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</si>
  <si>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</si>
  <si>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</si>
  <si>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</si>
  <si>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</si>
  <si>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</si>
  <si>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</si>
  <si>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</si>
  <si>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</si>
  <si>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</si>
  <si>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</si>
  <si>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</si>
  <si>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</si>
  <si>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</si>
  <si>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</si>
  <si>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</si>
  <si>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</si>
  <si>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</si>
  <si>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</si>
  <si>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</si>
  <si>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</si>
  <si>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</si>
  <si>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</si>
  <si>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</si>
  <si>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</si>
  <si>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</si>
  <si>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</si>
  <si>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</si>
  <si>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</si>
  <si>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</si>
  <si>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</si>
  <si>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</si>
  <si>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</si>
  <si>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</si>
  <si>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</si>
  <si>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</si>
  <si>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</si>
  <si>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</si>
  <si>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</si>
  <si>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</si>
  <si>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</si>
  <si>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</si>
  <si>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</si>
  <si>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</si>
  <si>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</si>
  <si>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</si>
  <si>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</si>
  <si>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</si>
  <si>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</si>
  <si>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</si>
  <si>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</si>
  <si>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</si>
  <si>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</si>
  <si>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</si>
  <si>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</si>
  <si>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</si>
  <si>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</si>
  <si>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</si>
  <si>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</si>
  <si>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</si>
  <si>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</si>
  <si>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</si>
  <si>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</si>
  <si>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</si>
  <si>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</si>
  <si>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</si>
  <si>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</si>
  <si>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</si>
  <si>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</si>
  <si>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</si>
  <si>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</si>
  <si>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</si>
  <si>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</si>
  <si>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</si>
  <si>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</si>
  <si>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</si>
  <si>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</si>
  <si>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</si>
  <si>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</si>
  <si>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</si>
  <si>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</si>
  <si>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</si>
  <si>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</si>
  <si>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</si>
  <si>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</si>
  <si>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</si>
  <si>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</si>
  <si>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</si>
  <si>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</si>
  <si>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</si>
  <si>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</si>
  <si>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</si>
  <si>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</si>
  <si>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</si>
  <si>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</si>
  <si>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</si>
  <si>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</si>
  <si>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</si>
  <si>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</si>
  <si>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</si>
  <si>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</si>
  <si>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</si>
  <si>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</si>
  <si>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</si>
  <si>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</si>
  <si>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</si>
  <si>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</si>
  <si>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</si>
  <si>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</si>
  <si>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</si>
  <si>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</si>
  <si>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</si>
  <si>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</si>
  <si>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</si>
  <si>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</si>
  <si>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</si>
  <si>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</si>
  <si>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</si>
  <si>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</si>
  <si>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</si>
  <si>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</si>
  <si>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</si>
  <si>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</si>
  <si>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</si>
  <si>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</si>
  <si>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</si>
  <si>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</si>
  <si>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</si>
  <si>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</si>
  <si>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</si>
  <si>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</si>
  <si>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</si>
  <si>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</si>
  <si>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</si>
  <si>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</si>
  <si>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</si>
  <si>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</si>
  <si>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</si>
  <si>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</si>
  <si>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</si>
  <si>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</si>
  <si>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</si>
  <si>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</si>
  <si>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</si>
  <si>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</si>
  <si>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</si>
  <si>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</si>
  <si>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</si>
  <si>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</si>
  <si>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</si>
  <si>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</si>
  <si>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</si>
  <si>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</si>
  <si>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</si>
  <si>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</si>
  <si>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</si>
  <si>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</si>
  <si>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</si>
  <si>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</si>
  <si>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</si>
  <si>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</si>
  <si>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</si>
  <si>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</si>
  <si>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</si>
  <si>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</si>
  <si>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</si>
  <si>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</si>
  <si>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</si>
  <si>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</si>
  <si>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</si>
  <si>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</si>
  <si>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</si>
  <si>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</si>
  <si>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</si>
  <si>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</si>
  <si>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</si>
  <si>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</si>
  <si>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</si>
  <si>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</si>
  <si>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</si>
  <si>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</si>
  <si>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</si>
  <si>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</si>
  <si>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</si>
  <si>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</si>
  <si>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</si>
  <si>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</si>
  <si>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</si>
  <si>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</si>
  <si>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</si>
  <si>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</si>
  <si>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</si>
  <si>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</si>
  <si>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</si>
  <si>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</si>
  <si>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</si>
  <si>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</si>
  <si>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</si>
  <si>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</si>
  <si>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</si>
  <si>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</si>
  <si>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</si>
  <si>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</si>
  <si>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</si>
  <si>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</si>
  <si>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</si>
  <si>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</si>
  <si>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</si>
  <si>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</si>
  <si>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</si>
  <si>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</si>
  <si>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</si>
  <si>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</si>
  <si>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</si>
  <si>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</si>
  <si>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</si>
  <si>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</si>
  <si>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</si>
  <si>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</si>
  <si>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</si>
  <si>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</si>
  <si>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</si>
  <si>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</si>
  <si>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</si>
  <si>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</si>
  <si>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</si>
  <si>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</si>
  <si>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</si>
  <si>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</si>
  <si>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</si>
  <si>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</si>
  <si>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</si>
  <si>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</si>
  <si>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</si>
  <si>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</si>
  <si>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</si>
  <si>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</si>
  <si>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</si>
  <si>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</si>
  <si>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</si>
  <si>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</si>
  <si>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</si>
  <si>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</si>
  <si>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</si>
  <si>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</si>
  <si>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</si>
  <si>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</si>
  <si>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</si>
  <si>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</si>
  <si>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</si>
  <si>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</si>
  <si>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</si>
  <si>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</si>
  <si>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</si>
  <si>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</si>
  <si>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</si>
  <si>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</si>
  <si>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</si>
  <si>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</si>
  <si>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</si>
  <si>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</si>
  <si>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</si>
  <si>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</si>
  <si>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</si>
  <si>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</si>
  <si>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</si>
  <si>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</si>
  <si>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</si>
  <si>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</si>
  <si>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</si>
  <si>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</si>
  <si>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</si>
  <si>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</si>
  <si>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</si>
  <si>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</si>
  <si>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</si>
  <si>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</si>
  <si>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</si>
  <si>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</si>
  <si>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</si>
  <si>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</si>
  <si>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</si>
  <si>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</si>
  <si>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</si>
  <si>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</si>
  <si>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</si>
  <si>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</si>
  <si>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</si>
  <si>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</si>
  <si>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</si>
  <si>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</si>
  <si>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</si>
  <si>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</si>
  <si>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</si>
  <si>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</si>
  <si>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</si>
  <si>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</si>
  <si>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</si>
  <si>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</si>
  <si>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</si>
  <si>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</si>
  <si>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</si>
  <si>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</si>
  <si>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</si>
  <si>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</si>
  <si>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</si>
  <si>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</si>
  <si>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</si>
  <si>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</si>
  <si>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</si>
  <si>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</si>
  <si>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</si>
  <si>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</si>
  <si>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</si>
  <si>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</si>
  <si>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</si>
  <si>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</si>
  <si>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</si>
  <si>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</si>
  <si>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</si>
  <si>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</si>
  <si>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</si>
  <si>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</si>
  <si>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</si>
  <si>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</si>
  <si>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</si>
  <si>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</si>
  <si>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</si>
  <si>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</si>
  <si>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</si>
  <si>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</si>
  <si>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</si>
  <si>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</si>
  <si>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</si>
  <si>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</si>
  <si>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</si>
  <si>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</si>
  <si>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</si>
  <si>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</si>
  <si>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</si>
  <si>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</si>
  <si>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</si>
  <si>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</si>
  <si>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</si>
  <si>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</si>
  <si>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</si>
  <si>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</si>
  <si>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</si>
  <si>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</si>
  <si>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</si>
  <si>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</si>
  <si>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</si>
  <si>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</si>
  <si>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</si>
  <si>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</si>
  <si>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</si>
  <si>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</si>
  <si>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</si>
  <si>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</si>
  <si>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</si>
  <si>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</si>
  <si>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</si>
  <si>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</si>
  <si>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</si>
  <si>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</si>
  <si>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</si>
  <si>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</si>
  <si>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</si>
  <si>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</si>
  <si>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</si>
  <si>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</si>
  <si>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</si>
  <si>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</si>
  <si>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</si>
  <si>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</si>
  <si>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</si>
  <si>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</si>
  <si>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</si>
  <si>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</si>
  <si>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</si>
  <si>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</si>
  <si>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</si>
  <si>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</si>
  <si>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</si>
  <si>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</si>
  <si>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</si>
  <si>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</si>
  <si>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</si>
  <si>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</si>
  <si>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</si>
  <si>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</si>
  <si>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</si>
  <si>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</si>
  <si>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</si>
  <si>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</si>
  <si>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</si>
  <si>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</si>
  <si>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</si>
  <si>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</si>
  <si>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</si>
  <si>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</si>
  <si>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</si>
  <si>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</si>
  <si>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</si>
  <si>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</si>
  <si>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</si>
  <si>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</si>
  <si>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</si>
  <si>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</si>
  <si>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</si>
  <si>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</si>
  <si>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</si>
  <si>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</si>
  <si>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</si>
  <si>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</si>
  <si>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</si>
  <si>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</si>
  <si>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</si>
  <si>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</si>
  <si>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</si>
  <si>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</si>
  <si>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</si>
  <si>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</si>
  <si>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</si>
  <si>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</si>
  <si>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</si>
  <si>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</si>
  <si>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</si>
  <si>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</si>
  <si>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</si>
  <si>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</si>
  <si>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</si>
  <si>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</si>
  <si>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</si>
  <si>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</si>
  <si>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</si>
  <si>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</si>
  <si>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</si>
  <si>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</si>
  <si>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</si>
  <si>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</si>
  <si>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</si>
  <si>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</si>
  <si>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</si>
  <si>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</si>
  <si>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</si>
  <si>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</si>
  <si>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</si>
  <si>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</si>
  <si>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</si>
  <si>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</si>
  <si>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</si>
  <si>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</si>
  <si>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</si>
  <si>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</si>
  <si>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</si>
  <si>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</si>
  <si>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</si>
  <si>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</si>
  <si>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</si>
  <si>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</si>
  <si>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</si>
  <si>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</si>
  <si>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</si>
  <si>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</si>
  <si>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</si>
  <si>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</si>
  <si>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</si>
  <si>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</si>
  <si>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</si>
  <si>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</si>
  <si>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</si>
  <si>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</si>
  <si>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</si>
  <si>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</si>
  <si>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</si>
  <si>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</si>
  <si>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</si>
  <si>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</si>
  <si>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</si>
  <si>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</si>
  <si>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</si>
  <si>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</si>
  <si>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</si>
  <si>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</si>
  <si>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</si>
  <si>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</si>
  <si>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</si>
  <si>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</si>
  <si>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</si>
  <si>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</si>
  <si>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</si>
  <si>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</si>
  <si>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</si>
  <si>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</si>
  <si>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</si>
  <si>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</si>
  <si>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</si>
  <si>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</si>
  <si>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</si>
  <si>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</si>
  <si>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</si>
  <si>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</si>
  <si>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</si>
  <si>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</si>
  <si>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</si>
  <si>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</si>
  <si>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</si>
  <si>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</si>
  <si>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</si>
  <si>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</si>
  <si>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</si>
  <si>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</si>
  <si>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</si>
  <si>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</si>
  <si>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</si>
  <si>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</si>
  <si>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</si>
  <si>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</si>
  <si>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</si>
  <si>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</si>
  <si>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</si>
  <si>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</si>
  <si>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</si>
  <si>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</si>
  <si>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</si>
  <si>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</si>
  <si>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</si>
  <si>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</si>
  <si>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</si>
  <si>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</si>
  <si>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</si>
  <si>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</si>
  <si>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</si>
  <si>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</si>
  <si>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</si>
  <si>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</si>
  <si>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</si>
  <si>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</si>
  <si>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</si>
  <si>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</si>
  <si>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</si>
  <si>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</si>
  <si>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</si>
  <si>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</si>
  <si>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</si>
  <si>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</si>
  <si>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</si>
  <si>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</si>
  <si>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</si>
  <si>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</si>
  <si>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</si>
  <si>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</si>
  <si>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</si>
  <si>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</si>
  <si>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</si>
  <si>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</si>
  <si>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</si>
  <si>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</si>
  <si>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</si>
  <si>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</si>
  <si>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</si>
  <si>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</si>
  <si>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</si>
  <si>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</si>
  <si>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</si>
  <si>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</si>
  <si>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</si>
  <si>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</si>
  <si>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</si>
  <si>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</si>
  <si>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</si>
  <si>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</si>
  <si>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</si>
  <si>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</si>
  <si>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</si>
  <si>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</si>
  <si>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</si>
  <si>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</si>
  <si>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</si>
  <si>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</si>
  <si>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</si>
  <si>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</si>
  <si>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</si>
  <si>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</si>
  <si>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</si>
  <si>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</si>
  <si>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</si>
  <si>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</si>
  <si>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</si>
  <si>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</si>
  <si>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</si>
  <si>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</si>
  <si>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</si>
  <si>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</si>
  <si>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</si>
  <si>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</si>
  <si>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</si>
  <si>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</si>
  <si>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</si>
  <si>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</si>
  <si>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</si>
  <si>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</si>
  <si>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</si>
  <si>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</si>
  <si>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</si>
  <si>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</si>
  <si>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</si>
  <si>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</si>
  <si>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</si>
  <si>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</si>
  <si>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</si>
  <si>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</si>
  <si>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</si>
  <si>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</si>
  <si>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</si>
  <si>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</si>
  <si>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</si>
  <si>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</si>
  <si>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</si>
  <si>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</si>
  <si>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</si>
  <si>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</si>
  <si>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</si>
  <si>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</si>
  <si>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</si>
  <si>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</si>
  <si>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</si>
  <si>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</si>
  <si>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</si>
  <si>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</si>
  <si>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</si>
  <si>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</si>
  <si>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</si>
  <si>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</si>
  <si>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</si>
  <si>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</si>
  <si>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</si>
  <si>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</si>
  <si>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</si>
  <si>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</si>
  <si>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</si>
  <si>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</si>
  <si>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</si>
  <si>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</si>
  <si>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</si>
  <si>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</si>
  <si>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</si>
  <si>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</si>
  <si>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</si>
  <si>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</si>
  <si>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</si>
  <si>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</si>
  <si>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</si>
  <si>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</si>
  <si>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</si>
  <si>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</si>
  <si>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</si>
  <si>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</si>
  <si>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</si>
  <si>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</si>
  <si>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</si>
  <si>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</si>
  <si>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</si>
  <si>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</si>
  <si>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</si>
  <si>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</si>
  <si>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</si>
  <si>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</si>
  <si>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</si>
  <si>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</si>
  <si>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</si>
  <si>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</si>
  <si>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</si>
  <si>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</si>
  <si>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</si>
  <si>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</si>
  <si>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</si>
  <si>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</si>
  <si>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</si>
  <si>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</si>
  <si>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</si>
  <si>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</si>
  <si>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</si>
  <si>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</si>
  <si>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</si>
  <si>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</si>
  <si>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</si>
  <si>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</si>
  <si>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</si>
  <si>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</si>
  <si>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</si>
  <si>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</si>
  <si>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</si>
  <si>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</si>
  <si>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</si>
  <si>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</si>
  <si>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</si>
  <si>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</si>
  <si>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</si>
  <si>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</si>
  <si>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</si>
  <si>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</si>
  <si>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</si>
  <si>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</si>
  <si>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</si>
  <si>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</si>
  <si>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</si>
  <si>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</si>
  <si>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</si>
  <si>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</si>
  <si>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</si>
  <si>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</si>
  <si>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</si>
  <si>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</si>
  <si>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</si>
  <si>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</si>
  <si>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</si>
  <si>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</si>
  <si>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</si>
  <si>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</si>
  <si>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</si>
  <si>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</si>
  <si>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</si>
  <si>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</si>
  <si>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</si>
  <si>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</si>
  <si>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</si>
  <si>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</si>
  <si>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</si>
  <si>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</si>
  <si>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</si>
  <si>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</si>
  <si>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</si>
  <si>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</si>
  <si>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</si>
  <si>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</si>
  <si>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</si>
  <si>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</si>
  <si>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</si>
  <si>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</si>
  <si>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</si>
  <si>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</si>
  <si>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</si>
  <si>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</si>
  <si>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</si>
  <si>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</si>
  <si>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</si>
  <si>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</si>
  <si>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</si>
  <si>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</si>
  <si>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</si>
  <si>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</si>
  <si>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</si>
  <si>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</si>
  <si>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</si>
  <si>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</si>
  <si>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</si>
  <si>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</si>
  <si>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</si>
  <si>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</si>
  <si>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</si>
  <si>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</si>
  <si>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</si>
  <si>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</si>
  <si>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</si>
  <si>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</si>
  <si>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</si>
  <si>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</si>
  <si>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</si>
  <si>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</si>
  <si>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</si>
  <si>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</si>
  <si>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</si>
  <si>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</si>
  <si>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</si>
  <si>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</si>
  <si>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</si>
  <si>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</si>
  <si>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</si>
  <si>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</si>
  <si>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</si>
  <si>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</si>
  <si>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</si>
  <si>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</si>
  <si>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</si>
  <si>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</si>
  <si>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</si>
  <si>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</si>
  <si>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</si>
  <si>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</si>
  <si>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</si>
  <si>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</si>
  <si>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</si>
  <si>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</si>
  <si>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</si>
  <si>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</si>
  <si>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</si>
  <si>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</si>
  <si>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</si>
  <si>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</si>
  <si>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</si>
  <si>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</si>
  <si>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</si>
  <si>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</si>
  <si>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</si>
  <si>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</si>
  <si>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</si>
  <si>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</si>
  <si>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</si>
  <si>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</si>
  <si>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</si>
  <si>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</si>
  <si>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</si>
  <si>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</si>
  <si>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</si>
  <si>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</si>
  <si>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</si>
  <si>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</si>
  <si>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</si>
  <si>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</si>
  <si>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</si>
  <si>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</si>
  <si>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</si>
  <si>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</si>
  <si>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</si>
  <si>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</si>
  <si>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</si>
  <si>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</si>
  <si>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</si>
  <si>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</si>
  <si>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</si>
  <si>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</si>
  <si>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</si>
  <si>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</si>
  <si>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</si>
  <si>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</si>
  <si>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</si>
  <si>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</si>
  <si>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</si>
  <si>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</si>
  <si>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</si>
  <si>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</si>
  <si>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</si>
  <si>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</si>
  <si>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</si>
  <si>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</si>
  <si>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</si>
  <si>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</si>
  <si>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</si>
  <si>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</si>
  <si>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</si>
  <si>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</si>
  <si>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</si>
  <si>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</si>
  <si>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</si>
  <si>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</si>
  <si>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</si>
  <si>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</si>
  <si>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</si>
  <si>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</si>
  <si>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</si>
  <si>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</si>
  <si>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</si>
  <si>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</si>
  <si>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</si>
  <si>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</si>
  <si>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</si>
  <si>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</si>
  <si>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</si>
  <si>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</si>
  <si>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</si>
  <si>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</si>
  <si>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</si>
  <si>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</si>
  <si>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</si>
  <si>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</si>
  <si>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</si>
  <si>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</si>
  <si>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</si>
  <si>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</si>
  <si>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</si>
  <si>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</si>
  <si>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</si>
  <si>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</si>
  <si>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</si>
  <si>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</si>
  <si>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</si>
  <si>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</si>
  <si>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</si>
  <si>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</si>
  <si>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</si>
  <si>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</si>
  <si>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</si>
  <si>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</si>
  <si>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</si>
  <si>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</si>
  <si>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</si>
  <si>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</si>
  <si>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</si>
  <si>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</si>
  <si>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</si>
  <si>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</si>
  <si>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</si>
  <si>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</si>
  <si>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</si>
  <si>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</si>
  <si>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</si>
  <si>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</si>
  <si>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</si>
  <si>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</si>
  <si>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</si>
  <si>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</si>
  <si>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</si>
  <si>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</si>
  <si>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</si>
  <si>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</si>
  <si>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</si>
  <si>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</si>
  <si>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</si>
  <si>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</si>
  <si>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</si>
  <si>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</si>
  <si>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</si>
  <si>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</si>
  <si>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</si>
  <si>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</si>
  <si>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</si>
  <si>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</si>
  <si>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</si>
  <si>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</si>
  <si>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</si>
  <si>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</si>
  <si>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</si>
  <si>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</si>
  <si>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</si>
  <si>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</si>
  <si>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</si>
  <si>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</si>
  <si>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</si>
  <si>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</si>
  <si>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</si>
  <si>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</si>
  <si>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</si>
  <si>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</si>
  <si>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</si>
  <si>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</si>
  <si>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</si>
  <si>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</si>
  <si>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</si>
  <si>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</si>
  <si>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</si>
  <si>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</si>
  <si>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</si>
  <si>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</si>
  <si>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</si>
  <si>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</si>
  <si>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</si>
  <si>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</si>
  <si>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</si>
  <si>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</si>
  <si>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</si>
  <si>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</si>
  <si>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</si>
  <si>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</si>
  <si>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</si>
  <si>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</si>
  <si>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</si>
  <si>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</si>
  <si>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</si>
  <si>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</si>
  <si>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</si>
  <si>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</si>
  <si>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</si>
  <si>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</si>
  <si>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</si>
  <si>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</si>
  <si>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</si>
  <si>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</si>
  <si>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</si>
  <si>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</si>
  <si>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</si>
  <si>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</si>
  <si>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</si>
  <si>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</si>
  <si>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</si>
  <si>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</si>
  <si>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</si>
  <si>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</si>
  <si>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</si>
  <si>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</si>
  <si>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</si>
  <si>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</si>
  <si>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</si>
  <si>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</si>
  <si>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</si>
  <si>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</si>
  <si>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</si>
  <si>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</si>
  <si>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</si>
  <si>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</si>
  <si>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</si>
  <si>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</si>
  <si>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</si>
  <si>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</si>
  <si>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</si>
  <si>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</si>
  <si>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</si>
  <si>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</si>
  <si>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</si>
  <si>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</si>
  <si>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</si>
  <si>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</si>
  <si>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</si>
  <si>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</si>
  <si>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</si>
  <si>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</si>
  <si>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</si>
  <si>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</si>
  <si>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</si>
  <si>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</si>
  <si>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</si>
  <si>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</si>
  <si>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</si>
  <si>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</si>
  <si>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</si>
  <si>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</si>
  <si>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</si>
  <si>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</si>
  <si>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</si>
  <si>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</si>
  <si>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</si>
  <si>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</si>
  <si>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</si>
  <si>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</si>
  <si>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</si>
  <si>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</si>
  <si>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</si>
  <si>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</si>
  <si>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</si>
  <si>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</si>
  <si>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</si>
  <si>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</si>
  <si>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</si>
  <si>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</si>
  <si>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</si>
  <si>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</si>
  <si>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</si>
  <si>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</si>
  <si>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</si>
  <si>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</si>
  <si>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</si>
  <si>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</si>
  <si>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</si>
  <si>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</si>
  <si>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</si>
  <si>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</si>
  <si>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</si>
  <si>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</si>
  <si>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</si>
  <si>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</si>
  <si>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</si>
  <si>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</si>
  <si>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</si>
  <si>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</si>
  <si>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</si>
  <si>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</si>
  <si>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</si>
  <si>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</si>
  <si>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</si>
  <si>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</si>
  <si>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</si>
  <si>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</si>
  <si>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</si>
  <si>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</si>
  <si>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</si>
  <si>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</si>
  <si>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</si>
  <si>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</si>
  <si>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</si>
  <si>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</si>
  <si>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</si>
  <si>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</si>
  <si>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</si>
  <si>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</si>
  <si>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</si>
  <si>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</si>
  <si>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</si>
  <si>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</si>
  <si>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</si>
  <si>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</si>
  <si>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</si>
  <si>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</si>
  <si>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</si>
  <si>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</si>
  <si>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</si>
  <si>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</si>
  <si>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</si>
  <si>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</si>
  <si>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</si>
  <si>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</si>
  <si>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</si>
  <si>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</si>
  <si>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</si>
  <si>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</si>
  <si>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</si>
  <si>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</si>
  <si>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</si>
  <si>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</si>
  <si>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</si>
  <si>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</si>
  <si>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</si>
  <si>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</si>
  <si>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</si>
  <si>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</si>
  <si>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</si>
  <si>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</si>
  <si>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</si>
  <si>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</si>
  <si>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</si>
  <si>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</si>
  <si>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</si>
  <si>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</si>
  <si>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</si>
  <si>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</si>
  <si>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</si>
  <si>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</si>
  <si>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</si>
  <si>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</si>
  <si>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</si>
  <si>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</si>
  <si>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</si>
  <si>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</si>
  <si>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</si>
  <si>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</si>
  <si>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</si>
  <si>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</si>
  <si>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</si>
  <si>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</si>
  <si>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</si>
  <si>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</si>
  <si>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</si>
  <si>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</si>
  <si>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</si>
  <si>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</si>
  <si>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</si>
  <si>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</si>
  <si>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</si>
  <si>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</si>
  <si>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</si>
  <si>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</si>
  <si>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</si>
  <si>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</si>
  <si>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</si>
  <si>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</si>
  <si>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</si>
  <si>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</si>
  <si>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</si>
  <si>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</si>
  <si>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</si>
  <si>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</si>
  <si>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</si>
  <si>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</si>
  <si>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</si>
  <si>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</si>
  <si>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</si>
  <si>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</si>
  <si>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</si>
  <si>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</si>
  <si>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</si>
  <si>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</si>
  <si>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</si>
  <si>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</si>
  <si>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</si>
  <si>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</si>
  <si>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</si>
  <si>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</si>
  <si>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</si>
  <si>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</si>
  <si>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</si>
  <si>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</si>
  <si>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</si>
  <si>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</si>
  <si>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</si>
  <si>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</si>
  <si>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</si>
  <si>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</si>
  <si>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</si>
  <si>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</si>
  <si>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</si>
  <si>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</si>
  <si>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</si>
  <si>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</si>
  <si>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</si>
  <si>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</si>
  <si>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</si>
  <si>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</si>
  <si>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</si>
  <si>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</si>
  <si>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</si>
  <si>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</si>
  <si>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</si>
  <si>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</si>
  <si>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</si>
  <si>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</si>
  <si>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</si>
  <si>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</si>
  <si>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</si>
  <si>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</si>
  <si>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</si>
  <si>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</si>
  <si>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</si>
  <si>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</si>
  <si>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</si>
  <si>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</si>
  <si>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</si>
  <si>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</si>
  <si>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</si>
  <si>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</si>
  <si>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</si>
  <si>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</si>
  <si>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</si>
  <si>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</si>
  <si>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</si>
  <si>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</si>
  <si>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</si>
  <si>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</si>
  <si>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</si>
  <si>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</si>
  <si>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</si>
  <si>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</si>
  <si>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</si>
  <si>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</si>
  <si>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</si>
  <si>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</si>
  <si>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</si>
  <si>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</si>
  <si>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</si>
  <si>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</si>
  <si>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</si>
  <si>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</si>
  <si>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</si>
  <si>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</si>
  <si>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</si>
  <si>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</si>
  <si>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</si>
  <si>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</si>
  <si>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</si>
  <si>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</si>
  <si>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</si>
  <si>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</si>
  <si>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</si>
  <si>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</si>
  <si>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</si>
  <si>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</si>
  <si>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</si>
  <si>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</si>
  <si>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</si>
  <si>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</si>
  <si>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</si>
  <si>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</si>
  <si>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</si>
  <si>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</si>
  <si>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</si>
  <si>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</si>
  <si>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</si>
  <si>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</si>
  <si>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</si>
  <si>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</si>
  <si>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</si>
  <si>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</si>
  <si>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</si>
  <si>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</si>
  <si>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</si>
  <si>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</si>
  <si>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</si>
  <si>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</si>
  <si>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</si>
  <si>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</si>
  <si>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</si>
  <si>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</si>
  <si>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</si>
  <si>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</si>
  <si>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</si>
  <si>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</si>
  <si>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</si>
  <si>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</si>
  <si>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</si>
  <si>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</si>
  <si>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</si>
  <si>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</si>
  <si>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</si>
  <si>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</si>
  <si>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</si>
  <si>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</si>
  <si>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</si>
  <si>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</si>
  <si>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</si>
  <si>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</si>
  <si>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</si>
  <si>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</si>
  <si>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</si>
  <si>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</si>
  <si>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</si>
  <si>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</si>
  <si>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</si>
  <si>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</si>
  <si>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</si>
  <si>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</si>
  <si>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</si>
  <si>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</si>
  <si>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</si>
  <si>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</si>
  <si>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</si>
  <si>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</si>
  <si>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</si>
  <si>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</si>
  <si>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</si>
  <si>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</si>
  <si>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</si>
  <si>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</si>
  <si>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</si>
  <si>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</si>
  <si>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</si>
  <si>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</si>
  <si>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</si>
  <si>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</si>
  <si>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</si>
  <si>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</si>
  <si>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</si>
  <si>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</si>
  <si>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</si>
  <si>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</si>
  <si>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</si>
  <si>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</si>
  <si>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</si>
  <si>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</si>
  <si>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</si>
  <si>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</si>
  <si>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</si>
  <si>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</si>
  <si>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</si>
  <si>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</si>
  <si>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</si>
  <si>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</si>
  <si>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</si>
  <si>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</si>
  <si>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</si>
  <si>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</si>
  <si>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</si>
  <si>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</si>
  <si>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</si>
  <si>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</si>
  <si>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</si>
  <si>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</si>
  <si>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</si>
  <si>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</si>
  <si>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</si>
  <si>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</si>
  <si>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</si>
  <si>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</si>
  <si>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</si>
  <si>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</si>
  <si>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</si>
  <si>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</si>
  <si>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</si>
  <si>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</si>
  <si>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</si>
  <si>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</si>
  <si>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</si>
  <si>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</si>
  <si>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</si>
  <si>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</si>
  <si>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</si>
  <si>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</si>
  <si>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</si>
  <si>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</si>
  <si>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</si>
  <si>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</si>
  <si>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</si>
  <si>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</si>
  <si>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</si>
  <si>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</si>
  <si>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</si>
  <si>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</si>
  <si>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</si>
  <si>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</si>
  <si>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</si>
  <si>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</si>
  <si>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</si>
  <si>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</si>
  <si>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</si>
  <si>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</si>
  <si>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</si>
  <si>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</si>
  <si>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</si>
  <si>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</si>
  <si>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</si>
  <si>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</si>
  <si>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</si>
  <si>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</si>
  <si>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</si>
  <si>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</si>
  <si>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</si>
  <si>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</si>
  <si>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</si>
  <si>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</si>
  <si>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</si>
  <si>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</si>
  <si>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</si>
  <si>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</si>
  <si>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</si>
  <si>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</si>
  <si>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</si>
  <si>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</si>
  <si>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</si>
  <si>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</si>
  <si>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</si>
  <si>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</si>
  <si>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</si>
  <si>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</si>
  <si>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</si>
  <si>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</si>
  <si>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</si>
  <si>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</si>
  <si>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</si>
  <si>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</si>
  <si>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</si>
  <si>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</si>
  <si>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</si>
  <si>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</si>
  <si>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</si>
  <si>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</si>
  <si>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</si>
  <si>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</si>
  <si>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</si>
  <si>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</si>
  <si>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</si>
  <si>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</si>
  <si>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</si>
  <si>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</si>
  <si>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</si>
  <si>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</si>
  <si>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</si>
  <si>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</si>
  <si>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</si>
  <si>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</si>
  <si>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</si>
  <si>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</si>
  <si>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</si>
  <si>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</si>
  <si>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</si>
  <si>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</si>
  <si>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</si>
  <si>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</si>
  <si>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</si>
  <si>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</si>
  <si>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</si>
  <si>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</si>
  <si>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</si>
  <si>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</si>
  <si>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</si>
  <si>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</si>
  <si>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</si>
  <si>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</si>
  <si>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</si>
  <si>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</si>
  <si>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</si>
  <si>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</si>
  <si>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</si>
  <si>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</si>
  <si>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</si>
  <si>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</si>
  <si>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</si>
  <si>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</si>
  <si>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</si>
  <si>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</si>
  <si>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</si>
  <si>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</si>
  <si>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</si>
  <si>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</si>
  <si>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</si>
  <si>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</si>
  <si>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</si>
  <si>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</si>
  <si>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</si>
  <si>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</si>
  <si>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</si>
  <si>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</si>
  <si>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</si>
  <si>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</si>
  <si>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</si>
  <si>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</si>
  <si>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</si>
  <si>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</si>
  <si>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</si>
  <si>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</si>
  <si>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</si>
  <si>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</si>
  <si>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</si>
  <si>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</si>
  <si>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</si>
  <si>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</si>
  <si>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</si>
  <si>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</si>
  <si>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</si>
  <si>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</si>
  <si>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</si>
  <si>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</si>
  <si>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</si>
  <si>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</si>
  <si>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</si>
  <si>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</si>
  <si>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</si>
  <si>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</si>
  <si>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</si>
  <si>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</si>
  <si>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</si>
  <si>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</si>
  <si>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</si>
  <si>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</si>
  <si>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</si>
  <si>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</si>
  <si>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</si>
  <si>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</si>
  <si>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</si>
  <si>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</si>
  <si>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</si>
  <si>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</si>
  <si>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</si>
  <si>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</si>
  <si>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</si>
  <si>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</si>
  <si>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</si>
  <si>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</si>
  <si>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</si>
  <si>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</si>
  <si>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</si>
  <si>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</si>
  <si>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</si>
  <si>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</si>
  <si>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</si>
  <si>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</si>
  <si>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</si>
  <si>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</si>
  <si>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</si>
  <si>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</si>
  <si>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</si>
  <si>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</si>
  <si>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</si>
  <si>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</si>
  <si>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</si>
  <si>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</si>
  <si>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</si>
  <si>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</si>
  <si>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</si>
  <si>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</si>
  <si>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</si>
  <si>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</si>
  <si>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</si>
  <si>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</si>
  <si>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</si>
  <si>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</si>
  <si>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</si>
  <si>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</si>
  <si>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</si>
  <si>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</si>
  <si>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</si>
  <si>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</si>
  <si>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</si>
  <si>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</si>
  <si>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</si>
  <si>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</si>
  <si>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</si>
  <si>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</si>
  <si>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</si>
  <si>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</si>
  <si>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</si>
  <si>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</si>
  <si>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</si>
  <si>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</si>
  <si>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</si>
  <si>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</si>
  <si>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</si>
  <si>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</si>
  <si>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</si>
  <si>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</si>
  <si>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</si>
  <si>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</si>
  <si>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</si>
  <si>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</si>
  <si>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</si>
  <si>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</si>
  <si>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</si>
  <si>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</si>
  <si>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</si>
  <si>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</si>
  <si>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</si>
  <si>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</si>
  <si>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</si>
  <si>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</si>
  <si>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</si>
  <si>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</si>
  <si>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</si>
  <si>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</si>
  <si>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</si>
  <si>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</si>
  <si>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</si>
  <si>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</si>
  <si>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</si>
  <si>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</si>
  <si>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</si>
  <si>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</si>
  <si>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</si>
  <si>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</si>
  <si>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</si>
  <si>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</si>
  <si>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</si>
  <si>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</si>
  <si>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</si>
  <si>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</si>
  <si>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</si>
  <si>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</si>
  <si>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</si>
  <si>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</si>
  <si>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</si>
  <si>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</si>
  <si>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</si>
  <si>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</si>
  <si>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</si>
  <si>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</si>
  <si>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</si>
  <si>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</si>
  <si>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</si>
  <si>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</si>
  <si>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</si>
  <si>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</si>
  <si>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</si>
  <si>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</si>
  <si>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</si>
  <si>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</si>
  <si>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</si>
  <si>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</si>
  <si>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</si>
  <si>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</si>
  <si>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</si>
  <si>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</si>
  <si>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</si>
  <si>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</si>
  <si>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</si>
  <si>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</si>
  <si>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</si>
  <si>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</si>
  <si>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</si>
  <si>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</si>
  <si>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</si>
  <si>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</si>
  <si>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</si>
  <si>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</si>
  <si>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</si>
  <si>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</si>
  <si>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</si>
  <si>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</si>
  <si>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</si>
  <si>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</si>
  <si>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</si>
  <si>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</si>
  <si>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</si>
  <si>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</si>
  <si>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</si>
  <si>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</si>
  <si>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</si>
  <si>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</si>
  <si>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</si>
  <si>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</si>
  <si>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</si>
  <si>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</si>
  <si>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</si>
  <si>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</si>
  <si>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</si>
  <si>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</si>
  <si>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</si>
  <si>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</si>
  <si>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</si>
  <si>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</si>
  <si>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</si>
  <si>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</si>
  <si>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</si>
  <si>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</si>
  <si>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</si>
  <si>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</si>
  <si>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</si>
  <si>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</si>
  <si>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</si>
  <si>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</si>
  <si>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</si>
  <si>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</si>
  <si>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</si>
  <si>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</si>
  <si>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</si>
  <si>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</si>
  <si>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</si>
  <si>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</si>
  <si>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</si>
  <si>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</si>
  <si>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</si>
  <si>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</si>
  <si>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</si>
  <si>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</si>
  <si>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</si>
  <si>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</si>
  <si>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</si>
  <si>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</si>
  <si>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</si>
  <si>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</si>
  <si>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</si>
  <si>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</si>
  <si>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</si>
  <si>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</si>
  <si>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</si>
  <si>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</si>
  <si>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</si>
  <si>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</si>
  <si>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</si>
  <si>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</si>
  <si>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</si>
  <si>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</si>
  <si>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</si>
  <si>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</si>
  <si>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</si>
  <si>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</si>
  <si>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</si>
  <si>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</si>
  <si>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</si>
  <si>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</si>
  <si>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</si>
  <si>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</si>
  <si>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</si>
  <si>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</si>
  <si>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</si>
  <si>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</si>
  <si>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</si>
  <si>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</si>
  <si>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</si>
  <si>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</si>
  <si>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</si>
  <si>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</si>
  <si>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</si>
  <si>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</si>
  <si>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</si>
  <si>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</si>
  <si>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</si>
  <si>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</si>
  <si>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</si>
  <si>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</si>
  <si>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</si>
  <si>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</si>
  <si>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</si>
  <si>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</si>
  <si>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</si>
  <si>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</si>
  <si>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</si>
  <si>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</si>
  <si>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</si>
  <si>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</si>
  <si>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</si>
  <si>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</si>
  <si>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</si>
  <si>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</si>
  <si>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</si>
  <si>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</si>
  <si>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</si>
  <si>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</si>
  <si>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</si>
  <si>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</si>
  <si>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</si>
  <si>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</si>
  <si>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</si>
  <si>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</si>
  <si>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</si>
  <si>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</si>
  <si>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</si>
  <si>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</si>
  <si>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</si>
  <si>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</si>
  <si>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</si>
  <si>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</si>
  <si>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</si>
  <si>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</si>
  <si>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</si>
  <si>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</si>
  <si>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</si>
  <si>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</si>
  <si>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</si>
  <si>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</si>
  <si>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</si>
  <si>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</si>
  <si>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</si>
  <si>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</si>
  <si>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</si>
  <si>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</si>
  <si>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</si>
  <si>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</si>
  <si>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</si>
  <si>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</si>
  <si>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</si>
  <si>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</si>
  <si>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</si>
  <si>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</si>
  <si>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</si>
  <si>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</si>
  <si>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</si>
  <si>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</si>
  <si>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</si>
  <si>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</si>
  <si>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</si>
  <si>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</si>
  <si>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</si>
  <si>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</si>
  <si>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</si>
  <si>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</si>
  <si>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</si>
  <si>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</si>
  <si>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</si>
  <si>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</si>
  <si>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</si>
  <si>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</si>
  <si>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</si>
  <si>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</si>
  <si>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</si>
  <si>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</si>
  <si>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</si>
  <si>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</si>
  <si>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</si>
  <si>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</si>
  <si>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</si>
  <si>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</si>
  <si>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</si>
  <si>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</si>
  <si>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</si>
  <si>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</si>
  <si>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</si>
  <si>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</si>
  <si>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</si>
  <si>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</si>
  <si>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</si>
  <si>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</si>
  <si>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</si>
  <si>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</si>
  <si>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</si>
  <si>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</si>
  <si>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</si>
  <si>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</si>
  <si>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</si>
  <si>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</si>
  <si>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</si>
  <si>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</si>
  <si>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</si>
  <si>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</si>
  <si>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</si>
  <si>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</si>
  <si>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</si>
  <si>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</si>
  <si>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</si>
  <si>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</si>
  <si>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</si>
  <si>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</si>
  <si>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</si>
  <si>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</si>
  <si>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</si>
  <si>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</si>
  <si>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</si>
  <si>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</si>
  <si>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</si>
  <si>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</si>
  <si>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</si>
  <si>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</si>
  <si>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</si>
  <si>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</si>
  <si>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</si>
  <si>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</si>
  <si>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</si>
  <si>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</si>
  <si>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</si>
  <si>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</si>
  <si>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</si>
  <si>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</si>
  <si>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</si>
  <si>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</si>
  <si>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</si>
  <si>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</si>
  <si>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</si>
  <si>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</si>
  <si>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</si>
  <si>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</si>
  <si>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</si>
  <si>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</si>
  <si>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</si>
  <si>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</si>
  <si>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</si>
  <si>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</si>
  <si>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</si>
  <si>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</si>
  <si>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</si>
  <si>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</si>
  <si>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</si>
  <si>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</si>
  <si>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</si>
  <si>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</si>
  <si>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</si>
  <si>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</si>
  <si>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</si>
  <si>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</si>
  <si>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</si>
  <si>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</si>
  <si>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</si>
  <si>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</si>
  <si>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</si>
  <si>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</si>
  <si>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</si>
  <si>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</si>
  <si>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</si>
  <si>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</si>
  <si>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</si>
  <si>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</si>
  <si>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</si>
  <si>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</si>
  <si>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</si>
  <si>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</si>
  <si>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</si>
  <si>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</si>
  <si>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</si>
  <si>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</si>
  <si>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</si>
  <si>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</si>
  <si>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</si>
  <si>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</si>
  <si>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</si>
  <si>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</si>
  <si>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</si>
  <si>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</si>
  <si>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</si>
  <si>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</si>
  <si>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</si>
  <si>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</si>
  <si>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</si>
  <si>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</si>
  <si>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</si>
  <si>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</si>
  <si>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</si>
  <si>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</si>
  <si>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</si>
  <si>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</si>
  <si>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</si>
  <si>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</si>
  <si>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</si>
  <si>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</si>
  <si>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</si>
  <si>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</si>
  <si>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</si>
  <si>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</si>
  <si>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</si>
  <si>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</si>
  <si>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</si>
  <si>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</si>
  <si>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</si>
  <si>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</si>
  <si>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</si>
  <si>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DeKalb</t>
  </si>
  <si>
    <t>245 West Exchange Street</t>
  </si>
  <si>
    <t>Sycamore, IL</t>
  </si>
  <si>
    <t>6/30/2016</t>
  </si>
  <si>
    <t>CLIC</t>
  </si>
  <si>
    <t>Hodges</t>
  </si>
  <si>
    <t>PMA ISDLAF</t>
  </si>
  <si>
    <t>SH:Assets-Liab 5-6</t>
  </si>
  <si>
    <t>$C$4</t>
  </si>
  <si>
    <t xml:space="preserve"> cw_map("BR","10-EF-&gt;A.1.  10")</t>
  </si>
  <si>
    <t>$C$5</t>
  </si>
  <si>
    <t xml:space="preserve"> cw_map("BR","10-EF-&gt;A.1.  20")</t>
  </si>
  <si>
    <t>$C$6</t>
  </si>
  <si>
    <t xml:space="preserve"> cw_map("BR","10-EF-&gt;A.1.  30")</t>
  </si>
  <si>
    <t>$C$7</t>
  </si>
  <si>
    <t xml:space="preserve"> cw_map("BR","10-EF-&gt;A.1.  40")</t>
  </si>
  <si>
    <t>$C$8</t>
  </si>
  <si>
    <t xml:space="preserve"> cw_map("BR","10-EF-&gt;A.1.  50")</t>
  </si>
  <si>
    <t>$C$9</t>
  </si>
  <si>
    <t xml:space="preserve"> cw_map("BR","10-EF-&gt;A.1.  60")</t>
  </si>
  <si>
    <t>$C$10</t>
  </si>
  <si>
    <t xml:space="preserve"> cw_map("BR","10-EF-&gt;A.1.  70")+cw_map("BR","10-EF-&gt;A.1.  71")</t>
  </si>
  <si>
    <t>$C$11</t>
  </si>
  <si>
    <t xml:space="preserve"> cw_map("BR","10-EF-&gt;A.1.  80")</t>
  </si>
  <si>
    <t>$C$12</t>
  </si>
  <si>
    <t xml:space="preserve"> cw_map("BR","10-EF-&gt;A.1.  90")</t>
  </si>
  <si>
    <t>$C$25</t>
  </si>
  <si>
    <t xml:space="preserve"> -cw_map("BR","10-EF-&gt;A.4.  10")</t>
  </si>
  <si>
    <t>$C$26</t>
  </si>
  <si>
    <t xml:space="preserve"> -cw_map("BR","10-EF-&gt;A.4.  20")</t>
  </si>
  <si>
    <t>$C$27</t>
  </si>
  <si>
    <t xml:space="preserve"> -cw_map("BR","10-EF-&gt;A.4.  30")</t>
  </si>
  <si>
    <t>$C$28</t>
  </si>
  <si>
    <t xml:space="preserve"> -cw_map("BR","10-EF-&gt;A.4.  40")</t>
  </si>
  <si>
    <t>$C$29</t>
  </si>
  <si>
    <t xml:space="preserve"> -cw_map("BR","10-EF-&gt;A.4.  60")</t>
  </si>
  <si>
    <t>$C$30</t>
  </si>
  <si>
    <t xml:space="preserve"> -cw_map("BR","10-EF-&gt;A.4.  70")</t>
  </si>
  <si>
    <t>$C$31</t>
  </si>
  <si>
    <t xml:space="preserve"> -cw_map("BR","10-EF-&gt;A.4.  80")</t>
  </si>
  <si>
    <t>$C$32</t>
  </si>
  <si>
    <t xml:space="preserve"> -cw_map("BR","10-EF-&gt;A.4.  90")</t>
  </si>
  <si>
    <t>$C$33</t>
  </si>
  <si>
    <t xml:space="preserve"> -cw_map("BR","10-EF-&gt;A.4.  93")</t>
  </si>
  <si>
    <t>$C$38</t>
  </si>
  <si>
    <t xml:space="preserve"> -cw_map("BR","10-EF-&gt;A.7.  14")</t>
  </si>
  <si>
    <t>SH:Acct Summary 7-8</t>
  </si>
  <si>
    <t xml:space="preserve"> -cw_map("BR","10-EF-&gt;C.3. 998")</t>
  </si>
  <si>
    <t>$C$24</t>
  </si>
  <si>
    <t xml:space="preserve"> -cw_map("BR","10-EF-&gt;B.7. 111")</t>
  </si>
  <si>
    <t xml:space="preserve"> -cw_map("BR","10-EF-&gt;B.7. 110")</t>
  </si>
  <si>
    <t xml:space="preserve"> -cw_map("BR","10-EF-&gt;B.7. 120")</t>
  </si>
  <si>
    <t xml:space="preserve"> -cw_map("BR","10-EF-&gt;B.7. 130")</t>
  </si>
  <si>
    <t xml:space="preserve"> -cw_map("BR","10-EF-&gt;B.7. 140")</t>
  </si>
  <si>
    <t xml:space="preserve"> -cw_map("BR","10-EF-&gt;B.7. 210")</t>
  </si>
  <si>
    <t>$C$34</t>
  </si>
  <si>
    <t xml:space="preserve"> -cw_map("BR","10-EF-&gt;B.7. 220")</t>
  </si>
  <si>
    <t>$C$35</t>
  </si>
  <si>
    <t xml:space="preserve"> -cw_map("BR","10-EF-&gt;B.7. 230")</t>
  </si>
  <si>
    <t>$C$36</t>
  </si>
  <si>
    <t xml:space="preserve"> -cw_map("BR","10-EF-&gt;B.7. 300")</t>
  </si>
  <si>
    <t>$C$42</t>
  </si>
  <si>
    <t xml:space="preserve"> -cw_map("BR","10-EF-&gt;B.7. 900")</t>
  </si>
  <si>
    <t>$C$43</t>
  </si>
  <si>
    <t xml:space="preserve"> -cw_map("BR","10-EF-&gt;B.7. 990")</t>
  </si>
  <si>
    <t>$C$49</t>
  </si>
  <si>
    <t xml:space="preserve"> cw_map("BR","10-EF-&gt;B.8. 130")</t>
  </si>
  <si>
    <t>$C$50</t>
  </si>
  <si>
    <t xml:space="preserve"> cw_map("BR","10-EF-&gt;B.8. 140")</t>
  </si>
  <si>
    <t>$C$54</t>
  </si>
  <si>
    <t xml:space="preserve"> cw_map("BR","10-EF-&gt;B.8. 410")</t>
  </si>
  <si>
    <t>$C$55</t>
  </si>
  <si>
    <t xml:space="preserve"> cw_map("BR","10-EF-&gt;B.8. 420")</t>
  </si>
  <si>
    <t>$C$56</t>
  </si>
  <si>
    <t xml:space="preserve"> cw_map("BR","10-EF-&gt;B.8. 430")</t>
  </si>
  <si>
    <t>$C$57</t>
  </si>
  <si>
    <t xml:space="preserve"> cw_map("BR","10-EF-&gt;B.8. 440")</t>
  </si>
  <si>
    <t>$C$58</t>
  </si>
  <si>
    <t xml:space="preserve"> cw_map("BR","10-EF-&gt;B.8. 510")</t>
  </si>
  <si>
    <t>$C$59</t>
  </si>
  <si>
    <t xml:space="preserve"> cw_map("BR","10-EF-&gt;B.8. 520")</t>
  </si>
  <si>
    <t>$C$60</t>
  </si>
  <si>
    <t xml:space="preserve"> cw_map("BR","10-EF-&gt;B.8. 530")</t>
  </si>
  <si>
    <t>$C$61</t>
  </si>
  <si>
    <t xml:space="preserve"> cw_map("BR","10-EF-&gt;B.8. 540")</t>
  </si>
  <si>
    <t>$C$62</t>
  </si>
  <si>
    <t xml:space="preserve"> cw_map("BR","10-EF-&gt;B.8. 610")</t>
  </si>
  <si>
    <t>$C$63</t>
  </si>
  <si>
    <t xml:space="preserve"> cw_map("BR","10-EF-&gt;B.8. 620")</t>
  </si>
  <si>
    <t>$C$64</t>
  </si>
  <si>
    <t xml:space="preserve"> cw_map("BR","10-EF-&gt;B.8. 630")</t>
  </si>
  <si>
    <t>$C$65</t>
  </si>
  <si>
    <t xml:space="preserve"> cw_map("BR","10-EF-&gt;B.8. 640")</t>
  </si>
  <si>
    <t>$C$66</t>
  </si>
  <si>
    <t xml:space="preserve"> cw_map("BR","10-EF-&gt;B.8. 710")</t>
  </si>
  <si>
    <t>$C$67</t>
  </si>
  <si>
    <t xml:space="preserve"> cw_map("BR","10-EF-&gt;B.8. 720")</t>
  </si>
  <si>
    <t>$C$68</t>
  </si>
  <si>
    <t xml:space="preserve"> cw_map("BR","10-EF-&gt;B.8. 730")</t>
  </si>
  <si>
    <t>$C$69</t>
  </si>
  <si>
    <t xml:space="preserve"> cw_map("BR","10-EF-&gt;B.8. 740")</t>
  </si>
  <si>
    <t>$C$70</t>
  </si>
  <si>
    <t xml:space="preserve"> cw_map("BR","10-EF-&gt;B.8. 810")</t>
  </si>
  <si>
    <t>$C$71</t>
  </si>
  <si>
    <t xml:space="preserve"> cw_map("BR","10-EF-&gt;B.8. 820")</t>
  </si>
  <si>
    <t>$C$72</t>
  </si>
  <si>
    <t xml:space="preserve"> cw_map("BR","10-EF-&gt;B.8. 830")</t>
  </si>
  <si>
    <t>$C$73</t>
  </si>
  <si>
    <t xml:space="preserve"> cw_map("BR","10-EF-&gt;B.8. 840")</t>
  </si>
  <si>
    <t>$C$74</t>
  </si>
  <si>
    <t xml:space="preserve"> cw_map("BR","10-EF-&gt;B.8. 910")</t>
  </si>
  <si>
    <t>$C$75</t>
  </si>
  <si>
    <t xml:space="preserve"> cw_map("BR","10-EF-&gt;B.8. 990")</t>
  </si>
  <si>
    <t>$C$79</t>
  </si>
  <si>
    <t xml:space="preserve"> -cw_map("BR:SUB","10-EF-&gt;A.7")</t>
  </si>
  <si>
    <t>SH:Revenues 9-14</t>
  </si>
  <si>
    <t xml:space="preserve"> -(cw_map("BR","10-EF-&gt;C.1. 111")+cw_map("BR","10-EF-&gt;C.1. 112")+cw_map("BR","10-EF-&gt;C.1. 113")+cw_map("BR","10-EF-&gt;C.1. 121")+cw_map("BR","10-EF-&gt;C.1. 122")+cw_map("BR","10-EF-&gt;C.1. 123"))</t>
  </si>
  <si>
    <t xml:space="preserve"> -(cw_map("BR","10-EF-&gt;C.1. 131")+cw_map("BR","10-EF-&gt;C.1. 132")+cw_map("BR","10-EF-&gt;C.1. 133"))</t>
  </si>
  <si>
    <t xml:space="preserve"> -(cw_map("BR","10-EF-&gt;C.1. 141")+cw_map("BR","10-EF-&gt;C.1. 142")+cw_map("BR","10-EF-&gt;C.1. 143"))</t>
  </si>
  <si>
    <t xml:space="preserve"> -(cw_map("BR","10-EF-&gt;C.1. 171")+cw_map("BR","10-EF-&gt;C.1. 172")+cw_map("BR","10-EF-&gt;C.1. 173"))</t>
  </si>
  <si>
    <t xml:space="preserve"> -(cw_map("BR","10-EF-&gt;C.1. 190")+cw_map("BR","10-EF-&gt;C.1. 191")+cw_map("BR","10-EF-&gt;C.1. 192")+cw_map("BR","10-EF-&gt;C.1. 193"))</t>
  </si>
  <si>
    <t>$C$14</t>
  </si>
  <si>
    <t xml:space="preserve"> -cw_map("BR","10-EF-&gt;C.1. 210")</t>
  </si>
  <si>
    <t>$C$15</t>
  </si>
  <si>
    <t xml:space="preserve"> -cw_map("BR","10-EF-&gt;C.1. 220")</t>
  </si>
  <si>
    <t>$C$16</t>
  </si>
  <si>
    <t xml:space="preserve"> -cw_map("BR","10-EF-&gt;C.1. 230")</t>
  </si>
  <si>
    <t>$C$17</t>
  </si>
  <si>
    <t xml:space="preserve"> -cw_map("BR","10-EF-&gt;C.1.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</si>
  <si>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</si>
  <si>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</si>
  <si>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</si>
  <si>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</si>
  <si>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</si>
  <si>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</si>
  <si>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</si>
  <si>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</si>
  <si>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</si>
  <si>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</si>
  <si>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</si>
  <si>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</si>
  <si>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</si>
  <si>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</si>
  <si>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</si>
  <si>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</si>
  <si>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</si>
  <si>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</si>
  <si>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</si>
  <si>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</si>
  <si>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</si>
  <si>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</si>
  <si>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</si>
  <si>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</si>
  <si>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</si>
  <si>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</si>
  <si>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-cw_map("BR","10-EF-&gt;C.1. 510")</t>
  </si>
  <si>
    <t xml:space="preserve"> -cw_map("BR","10-EF-&gt;C.1.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</si>
  <si>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</si>
  <si>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</si>
  <si>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</si>
  <si>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</si>
  <si>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</si>
  <si>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</si>
  <si>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</si>
  <si>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</si>
  <si>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$C$78</t>
  </si>
  <si>
    <t xml:space="preserve"> -cw_map("BR","10-EF-&gt;C.1. 719")</t>
  </si>
  <si>
    <t xml:space="preserve"> -cw_map("BR","10-EF-&gt;C.1. 720")</t>
  </si>
  <si>
    <t>$C$80</t>
  </si>
  <si>
    <t xml:space="preserve"> -cw_map("BR","10-EF-&gt;C.1. 730")</t>
  </si>
  <si>
    <t>$C$81</t>
  </si>
  <si>
    <t xml:space="preserve"> -cw_map("BR","10-EF-&gt;C.1.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</si>
  <si>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</si>
  <si>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</si>
  <si>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</si>
  <si>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</si>
  <si>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</si>
  <si>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</si>
  <si>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</si>
  <si>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</si>
  <si>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</si>
  <si>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</si>
  <si>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</si>
  <si>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</si>
  <si>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</si>
  <si>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</si>
  <si>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</si>
  <si>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</si>
  <si>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</si>
  <si>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</si>
  <si>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</si>
  <si>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</si>
  <si>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$C$96</t>
  </si>
  <si>
    <t xml:space="preserve"> -cw_map("BR","10-EF-&gt;C.1. 920")</t>
  </si>
  <si>
    <t>$C$97</t>
  </si>
  <si>
    <t xml:space="preserve"> -cw_map("BR","10-EF-&gt;C.1. 930")</t>
  </si>
  <si>
    <t>$C$98</t>
  </si>
  <si>
    <t xml:space="preserve"> -cw_map("BR","10-EF-&gt;C.1. 940")</t>
  </si>
  <si>
    <t>$C$99</t>
  </si>
  <si>
    <t xml:space="preserve"> -cw_map("BR","10-EF-&gt;C.1. 950")</t>
  </si>
  <si>
    <t>$C$100</t>
  </si>
  <si>
    <t xml:space="preserve"> -cw_map("BR","10-EF-&gt;C.1. 960")</t>
  </si>
  <si>
    <t>$C$101</t>
  </si>
  <si>
    <t xml:space="preserve"> -cw_map("BR","10-EF-&gt;C.1. 970")</t>
  </si>
  <si>
    <t>$C$102</t>
  </si>
  <si>
    <t xml:space="preserve"> -cw_map("BR","10-EF-&gt;C.1. 980")</t>
  </si>
  <si>
    <t>$C$104</t>
  </si>
  <si>
    <t xml:space="preserve"> -cw_map("BR","10-EF-&gt;C.1. 991")</t>
  </si>
  <si>
    <t>$C$105</t>
  </si>
  <si>
    <t xml:space="preserve"> -cw_map("BR","10-EF-&gt;C.1. 992")</t>
  </si>
  <si>
    <t>$C$106</t>
  </si>
  <si>
    <t xml:space="preserve"> -cw_map("BR","10-EF-&gt;C.1. 993")</t>
  </si>
  <si>
    <t>$C$107</t>
  </si>
  <si>
    <t xml:space="preserve"> -cw_map("BR","10-EF-&gt;C.1. 999")</t>
  </si>
  <si>
    <t>$C$111</t>
  </si>
  <si>
    <t xml:space="preserve"> -cw_map("BR","10-EF-&gt;C.2. 100")</t>
  </si>
  <si>
    <t>$C$112</t>
  </si>
  <si>
    <t xml:space="preserve"> -cw_map("BR","10-EF-&gt;C.2. 200")</t>
  </si>
  <si>
    <t>$C$113</t>
  </si>
  <si>
    <t xml:space="preserve"> -cw_map("BR","10-EF-&gt;C.2. 300")</t>
  </si>
  <si>
    <t>$C$117</t>
  </si>
  <si>
    <t xml:space="preserve"> -cw_map("BR","10-EF-&gt;C.3. 001")</t>
  </si>
  <si>
    <t>$C$118</t>
  </si>
  <si>
    <t xml:space="preserve"> -cw_map("BR","10-EF-&gt;C.3. 002")</t>
  </si>
  <si>
    <t>$C$119</t>
  </si>
  <si>
    <t xml:space="preserve"> -cw_map("BR","10-EF-&gt;C.3. 005")</t>
  </si>
  <si>
    <t>$C$120</t>
  </si>
  <si>
    <t xml:space="preserve"> -cw_map("BR","10-EF-&gt;C.3. 099")</t>
  </si>
  <si>
    <t>$C$124</t>
  </si>
  <si>
    <t xml:space="preserve"> -cw_map("BR","10-EF-&gt;C.3. 100")</t>
  </si>
  <si>
    <t>$C$125</t>
  </si>
  <si>
    <t xml:space="preserve"> -cw_map("BR","10-EF-&gt;C.3. 105")</t>
  </si>
  <si>
    <t>$C$126</t>
  </si>
  <si>
    <t xml:space="preserve"> -cw_map("BR","10-EF-&gt;C.3. 110")</t>
  </si>
  <si>
    <t>$C$127</t>
  </si>
  <si>
    <t xml:space="preserve"> -cw_map("BR","10-EF-&gt;C.3. 120")</t>
  </si>
  <si>
    <t>$C$128</t>
  </si>
  <si>
    <t xml:space="preserve"> -cw_map("BR","10-EF-&gt;C.3. 130")</t>
  </si>
  <si>
    <t>$C$129</t>
  </si>
  <si>
    <t xml:space="preserve"> -cw_map("BR","10-EF-&gt;C.3. 145")</t>
  </si>
  <si>
    <t>$C$130</t>
  </si>
  <si>
    <t xml:space="preserve"> -cw_map("BR","10-EF-&gt;C.3. 199")</t>
  </si>
  <si>
    <t>$C$133</t>
  </si>
  <si>
    <t xml:space="preserve"> -cw_map("BR","10-EF-&gt;C.3. 200")</t>
  </si>
  <si>
    <t>$C$134</t>
  </si>
  <si>
    <t xml:space="preserve"> -cw_map("BR","10-EF-&gt;C.3. 220")</t>
  </si>
  <si>
    <t>$C$135</t>
  </si>
  <si>
    <t xml:space="preserve"> -cw_map("BR","10-EF-&gt;C.3. 225")</t>
  </si>
  <si>
    <t>$C$136</t>
  </si>
  <si>
    <t xml:space="preserve"> -cw_map("BR","10-EF-&gt;C.3. 235")</t>
  </si>
  <si>
    <t>$C$137</t>
  </si>
  <si>
    <t xml:space="preserve"> -cw_map("BR","10-EF-&gt;C.3. 240")</t>
  </si>
  <si>
    <t>$C$138</t>
  </si>
  <si>
    <t xml:space="preserve"> -cw_map("BR","10-EF-&gt;C.3. 270")</t>
  </si>
  <si>
    <t>$C$139</t>
  </si>
  <si>
    <t xml:space="preserve"> -cw_map("BR","10-EF-&gt;C.3. 299")</t>
  </si>
  <si>
    <t>$C$142</t>
  </si>
  <si>
    <t xml:space="preserve"> -cw_map("BR","10-EF-&gt;C.3. 305")</t>
  </si>
  <si>
    <t>$C$143</t>
  </si>
  <si>
    <t xml:space="preserve"> -cw_map("BR","10-EF-&gt;C.3. 310")</t>
  </si>
  <si>
    <t>$C$145</t>
  </si>
  <si>
    <t xml:space="preserve"> -cw_map("BR","10-EF-&gt;C.3. 360")</t>
  </si>
  <si>
    <t>$C$146</t>
  </si>
  <si>
    <t xml:space="preserve"> -cw_map("BR","10-EF-&gt;C.3. 365")</t>
  </si>
  <si>
    <t>$C$147</t>
  </si>
  <si>
    <t xml:space="preserve"> -cw_map("BR","10-EF-&gt;C.3. 370")</t>
  </si>
  <si>
    <t>$C$148</t>
  </si>
  <si>
    <t xml:space="preserve"> -cw_map("BR","10-EF-&gt;C.3. 410")</t>
  </si>
  <si>
    <t>$C$149</t>
  </si>
  <si>
    <t xml:space="preserve"> -cw_map("BR","10-EF-&gt;C.3. 499")</t>
  </si>
  <si>
    <t>$C$151</t>
  </si>
  <si>
    <t xml:space="preserve"> -cw_map("BR","10-EF-&gt;C.3. 500")</t>
  </si>
  <si>
    <t>$C$152</t>
  </si>
  <si>
    <t xml:space="preserve"> -cw_map("BR","10-EF-&gt;C.3. 510")</t>
  </si>
  <si>
    <t>$C$153</t>
  </si>
  <si>
    <t xml:space="preserve"> -cw_map("BR","10-EF-&gt;C.3. 599")</t>
  </si>
  <si>
    <t>$C$155</t>
  </si>
  <si>
    <t xml:space="preserve"> -cw_map("BR","10-EF-&gt;C.3. 610")</t>
  </si>
  <si>
    <t>$C$156</t>
  </si>
  <si>
    <t xml:space="preserve"> -cw_map("BR","10-EF-&gt;C.3. 660")</t>
  </si>
  <si>
    <t>$C$157</t>
  </si>
  <si>
    <t xml:space="preserve"> -cw_map("BR","10-EF-&gt;C.3. 695")</t>
  </si>
  <si>
    <t>$C$158</t>
  </si>
  <si>
    <t xml:space="preserve"> -cw_map("BR","10-EF-&gt;C.3. 705")</t>
  </si>
  <si>
    <t>$C$159</t>
  </si>
  <si>
    <t xml:space="preserve"> -cw_map("BR","10-EF-&gt;C.3. 715")</t>
  </si>
  <si>
    <t>$C$160</t>
  </si>
  <si>
    <t xml:space="preserve"> -cw_map("BR","10-EF-&gt;C.3. 720")</t>
  </si>
  <si>
    <t>$C$161</t>
  </si>
  <si>
    <t xml:space="preserve"> -cw_map("BR","10-EF-&gt;C.3. 725")</t>
  </si>
  <si>
    <t>$C$162</t>
  </si>
  <si>
    <t xml:space="preserve"> -cw_map("BR","10-EF-&gt;C.3. 726")</t>
  </si>
  <si>
    <t>$C$163</t>
  </si>
  <si>
    <t xml:space="preserve"> -cw_map("BR","10-EF-&gt;C.3. 766")</t>
  </si>
  <si>
    <t>$C$164</t>
  </si>
  <si>
    <t xml:space="preserve"> -cw_map("BR","10-EF-&gt;C.3. 767")</t>
  </si>
  <si>
    <t>$C$165</t>
  </si>
  <si>
    <t xml:space="preserve"> -cw_map("BR","10-EF-&gt;C.3. 775")</t>
  </si>
  <si>
    <t>$C$166</t>
  </si>
  <si>
    <t xml:space="preserve"> -cw_map("BR","10-EF-&gt;C.3. 780")</t>
  </si>
  <si>
    <t>$C$167</t>
  </si>
  <si>
    <t xml:space="preserve"> -cw_map("BR","10-EF-&gt;C.3. 815")</t>
  </si>
  <si>
    <t>$C$168</t>
  </si>
  <si>
    <t xml:space="preserve"> -cw_map("BR","10-EF-&gt;C.3. 925")</t>
  </si>
  <si>
    <t>$C$171</t>
  </si>
  <si>
    <t xml:space="preserve"> -cw_map("BR","10-EF-&gt;C.3. 999")</t>
  </si>
  <si>
    <t>$C$176</t>
  </si>
  <si>
    <t xml:space="preserve"> -cw_map("BR","10-EF-&gt;C.4. 001")</t>
  </si>
  <si>
    <t>$C$177</t>
  </si>
  <si>
    <t xml:space="preserve"> -cw_map("BR","10-EF-&gt;C.4. 009")</t>
  </si>
  <si>
    <t>$C$180</t>
  </si>
  <si>
    <t xml:space="preserve"> -cw_map("BR","10-EF-&gt;C.4. 045")</t>
  </si>
  <si>
    <t>$C$181</t>
  </si>
  <si>
    <t xml:space="preserve"> -cw_map("BR","10-EF-&gt;C.4. 050")</t>
  </si>
  <si>
    <t>$C$182</t>
  </si>
  <si>
    <t xml:space="preserve"> -cw_map("BR","10-EF-&gt;C.4. 060")</t>
  </si>
  <si>
    <t>$C$183</t>
  </si>
  <si>
    <t xml:space="preserve"> -cw_map("BR","10-EF-&gt;C.4. 090")</t>
  </si>
  <si>
    <t>$C$187</t>
  </si>
  <si>
    <t xml:space="preserve"> -cw_map("BR","10-EF-&gt;C.4. 100")</t>
  </si>
  <si>
    <t>$C$188</t>
  </si>
  <si>
    <t xml:space="preserve"> -cw_map("BR","10-EF-&gt;C.4. 105")</t>
  </si>
  <si>
    <t>$C$189</t>
  </si>
  <si>
    <t xml:space="preserve"> -cw_map("BR","10-EF-&gt;C.4. 107")</t>
  </si>
  <si>
    <t>$C$190</t>
  </si>
  <si>
    <t xml:space="preserve"> -cw_map("BR","10-EF-&gt;C.4. 199")</t>
  </si>
  <si>
    <t>$C$193</t>
  </si>
  <si>
    <t xml:space="preserve"> -cw_map("BR","10-EF-&gt;C.4. 200")</t>
  </si>
  <si>
    <t>$C$194</t>
  </si>
  <si>
    <t xml:space="preserve"> -cw_map("BR","10-EF-&gt;C.4. 210")</t>
  </si>
  <si>
    <t>$C$195</t>
  </si>
  <si>
    <t xml:space="preserve"> -cw_map("BR","10-EF-&gt;C.4. 215")</t>
  </si>
  <si>
    <t>$C$196</t>
  </si>
  <si>
    <t xml:space="preserve"> -cw_map("BR","10-EF-&gt;C.4. 220")</t>
  </si>
  <si>
    <t>$C$197</t>
  </si>
  <si>
    <t xml:space="preserve"> -cw_map("BR","10-EF-&gt;C.4. 225")</t>
  </si>
  <si>
    <t>$C$198</t>
  </si>
  <si>
    <t xml:space="preserve"> -cw_map("BR","10-EF-&gt;C.4. 226")</t>
  </si>
  <si>
    <t>$C$199</t>
  </si>
  <si>
    <t xml:space="preserve"> -cw_map("BR","10-EF-&gt;C.4. 240")</t>
  </si>
  <si>
    <t>$C$200</t>
  </si>
  <si>
    <t xml:space="preserve"> -cw_map("BR","10-EF-&gt;C.4. 299")</t>
  </si>
  <si>
    <t>$C$203</t>
  </si>
  <si>
    <t xml:space="preserve"> -cw_map("BR","10-EF-&gt;C.4. 300")</t>
  </si>
  <si>
    <t>$C$204</t>
  </si>
  <si>
    <t xml:space="preserve"> -cw_map("BR","10-EF-&gt;C.4. 305")</t>
  </si>
  <si>
    <t>$C$205</t>
  </si>
  <si>
    <t xml:space="preserve"> -cw_map("BR","10-EF-&gt;C.4. 332")</t>
  </si>
  <si>
    <t>$C$206</t>
  </si>
  <si>
    <t xml:space="preserve"> -cw_map("BR","10-EF-&gt;C.4. 334")</t>
  </si>
  <si>
    <t>$C$207</t>
  </si>
  <si>
    <t xml:space="preserve"> -cw_map("BR","10-EF-&gt;C.4. 335")</t>
  </si>
  <si>
    <t>$C$208</t>
  </si>
  <si>
    <t xml:space="preserve"> -cw_map("BR","10-EF-&gt;C.4. 337")</t>
  </si>
  <si>
    <t>$C$209</t>
  </si>
  <si>
    <t xml:space="preserve"> -cw_map("BR","10-EF-&gt;C.4. 340")</t>
  </si>
  <si>
    <t>$C$210</t>
  </si>
  <si>
    <t xml:space="preserve"> -cw_map("BR","10-EF-&gt;C.4. 399")</t>
  </si>
  <si>
    <t>$C$213</t>
  </si>
  <si>
    <t xml:space="preserve"> -cw_map("BR","10-EF-&gt;C.4. 400")</t>
  </si>
  <si>
    <t>$C$214</t>
  </si>
  <si>
    <t xml:space="preserve"> -cw_map("BR","10-EF-&gt;C.4. 421")</t>
  </si>
  <si>
    <t>$C$215</t>
  </si>
  <si>
    <t xml:space="preserve"> -cw_map("BR","10-EF-&gt;C.4. 499")</t>
  </si>
  <si>
    <t>$C$218</t>
  </si>
  <si>
    <t xml:space="preserve"> -cw_map("BR","10-EF-&gt;C.4. 600")</t>
  </si>
  <si>
    <t>$C$219</t>
  </si>
  <si>
    <t xml:space="preserve"> -cw_map("BR","10-EF-&gt;C.4. 605")</t>
  </si>
  <si>
    <t>$C$220</t>
  </si>
  <si>
    <t xml:space="preserve"> -cw_map("BR","10-EF-&gt;C.4. 620")</t>
  </si>
  <si>
    <t>$C$221</t>
  </si>
  <si>
    <t xml:space="preserve"> -cw_map("BR","10-EF-&gt;C.4. 625")</t>
  </si>
  <si>
    <t>$C$222</t>
  </si>
  <si>
    <t xml:space="preserve"> -cw_map("BR","10-EF-&gt;C.4. 630")</t>
  </si>
  <si>
    <t>$C$223</t>
  </si>
  <si>
    <t xml:space="preserve"> -cw_map("BR","10-EF-&gt;C.4. 699")</t>
  </si>
  <si>
    <t>$C$226</t>
  </si>
  <si>
    <t xml:space="preserve"> -cw_map("BR","10-EF-&gt;C.4. 770")</t>
  </si>
  <si>
    <t>$C$227</t>
  </si>
  <si>
    <t xml:space="preserve"> -cw_map("BR","10-EF-&gt;C.4. 799")</t>
  </si>
  <si>
    <t>$C$229</t>
  </si>
  <si>
    <t xml:space="preserve"> -cw_map("BR","10-EF-&gt;C.4. 810")</t>
  </si>
  <si>
    <t>$C$230</t>
  </si>
  <si>
    <t xml:space="preserve"> -cw_map("BR","10-EF-&gt;C.4. 850")</t>
  </si>
  <si>
    <t>$C$231</t>
  </si>
  <si>
    <t xml:space="preserve"> -cw_map("BR","10-EF-&gt;C.4. 851")</t>
  </si>
  <si>
    <t>$C$232</t>
  </si>
  <si>
    <t xml:space="preserve"> -cw_map("BR","10-EF-&gt;C.4. 852")</t>
  </si>
  <si>
    <t>$C$233</t>
  </si>
  <si>
    <t xml:space="preserve"> -cw_map("BR","10-EF-&gt;C.4. 853")</t>
  </si>
  <si>
    <t>$C$234</t>
  </si>
  <si>
    <t xml:space="preserve"> -cw_map("BR","10-EF-&gt;C.4. 854")</t>
  </si>
  <si>
    <t>$C$235</t>
  </si>
  <si>
    <t xml:space="preserve"> -cw_map("BR","10-EF-&gt;C.4. 855")</t>
  </si>
  <si>
    <t>$C$236</t>
  </si>
  <si>
    <t xml:space="preserve"> -cw_map("BR","10-EF-&gt;C.4. 856")</t>
  </si>
  <si>
    <t>$C$237</t>
  </si>
  <si>
    <t xml:space="preserve"> -cw_map("BR","10-EF-&gt;C.4. 857")</t>
  </si>
  <si>
    <t>$C$238</t>
  </si>
  <si>
    <t xml:space="preserve"> -cw_map("BR","10-EF-&gt;C.4. 860")</t>
  </si>
  <si>
    <t>$C$239</t>
  </si>
  <si>
    <t xml:space="preserve"> -cw_map("BR","10-EF-&gt;C.4. 861")</t>
  </si>
  <si>
    <t>$C$240</t>
  </si>
  <si>
    <t xml:space="preserve"> -cw_map("BR","10-EF-&gt;C.4. 862")</t>
  </si>
  <si>
    <t>$C$241</t>
  </si>
  <si>
    <t xml:space="preserve"> -cw_map("BR","10-EF-&gt;C.4. 863")</t>
  </si>
  <si>
    <t>$C$242</t>
  </si>
  <si>
    <t xml:space="preserve"> -cw_map("BR","10-EF-&gt;C.4. 864")</t>
  </si>
  <si>
    <t>$C$243</t>
  </si>
  <si>
    <t xml:space="preserve"> -cw_map("BR","10-EF-&gt;C.4. 865")</t>
  </si>
  <si>
    <t>$C$244</t>
  </si>
  <si>
    <t xml:space="preserve"> -cw_map("BR","10-EF-&gt;C.4. 866")</t>
  </si>
  <si>
    <t>$C$245</t>
  </si>
  <si>
    <t xml:space="preserve"> -cw_map("BR","10-EF-&gt;C.4. 867")</t>
  </si>
  <si>
    <t>$C$246</t>
  </si>
  <si>
    <t xml:space="preserve"> -cw_map("BR","10-EF-&gt;C.4. 868")</t>
  </si>
  <si>
    <t>$C$247</t>
  </si>
  <si>
    <t xml:space="preserve"> -cw_map("BR","10-EF-&gt;C.4. 869")</t>
  </si>
  <si>
    <t>$C$248</t>
  </si>
  <si>
    <t xml:space="preserve"> -cw_map("BR","10-EF-&gt;C.4. 870")</t>
  </si>
  <si>
    <t>$C$249</t>
  </si>
  <si>
    <t xml:space="preserve"> -cw_map("BR","10-EF-&gt;C.4. 871")</t>
  </si>
  <si>
    <t>$C$250</t>
  </si>
  <si>
    <t xml:space="preserve"> -cw_map("BR","10-EF-&gt;C.4. 872")</t>
  </si>
  <si>
    <t>$C$251</t>
  </si>
  <si>
    <t xml:space="preserve"> -cw_map("BR","10-EF-&gt;C.4. 873")</t>
  </si>
  <si>
    <t>$C$252</t>
  </si>
  <si>
    <t xml:space="preserve"> -cw_map("BR","10-EF-&gt;C.4. 874")</t>
  </si>
  <si>
    <t>$C$253</t>
  </si>
  <si>
    <t xml:space="preserve"> -cw_map("BR","10-EF-&gt;C.4. 875")</t>
  </si>
  <si>
    <t>$C$254</t>
  </si>
  <si>
    <t xml:space="preserve"> -cw_map("BR","10-EF-&gt;C.4. 876")</t>
  </si>
  <si>
    <t>$C$255</t>
  </si>
  <si>
    <t xml:space="preserve"> -cw_map("BR","10-EF-&gt;C.4. 877")</t>
  </si>
  <si>
    <t>$C$256</t>
  </si>
  <si>
    <t xml:space="preserve"> -cw_map("BR","10-EF-&gt;C.4. 878")</t>
  </si>
  <si>
    <t>$C$257</t>
  </si>
  <si>
    <t xml:space="preserve"> -cw_map("BR","10-EF-&gt;C.4. 879")</t>
  </si>
  <si>
    <t>$C$258</t>
  </si>
  <si>
    <t xml:space="preserve"> -cw_map("BR","10-EF-&gt;C.4. 880")</t>
  </si>
  <si>
    <t>$C$262</t>
  </si>
  <si>
    <t xml:space="preserve"> -cw_map("BR","10-EF-&gt;C.4. 904")</t>
  </si>
  <si>
    <t>$C$263</t>
  </si>
  <si>
    <t xml:space="preserve"> -cw_map("BR","10-EF-&gt;C.4. 905")</t>
  </si>
  <si>
    <t>$C$264</t>
  </si>
  <si>
    <t xml:space="preserve"> -cw_map("BR","10-EF-&gt;C.4. 909")</t>
  </si>
  <si>
    <t>$C$265</t>
  </si>
  <si>
    <t xml:space="preserve"> -cw_map("BR","10-EF-&gt;C.4. 910")</t>
  </si>
  <si>
    <t>$C$266</t>
  </si>
  <si>
    <t xml:space="preserve"> -cw_map("BR","10-EF-&gt;C.4. 920")</t>
  </si>
  <si>
    <t>$C$267</t>
  </si>
  <si>
    <t xml:space="preserve"> -cw_map("BR","10-EF-&gt;C.4. 930")</t>
  </si>
  <si>
    <t>$C$268</t>
  </si>
  <si>
    <t xml:space="preserve"> -cw_map("BR","10-EF-&gt;C.4. 932")</t>
  </si>
  <si>
    <t>$C$269</t>
  </si>
  <si>
    <t xml:space="preserve"> -cw_map("BR","10-EF-&gt;C.4. 960")</t>
  </si>
  <si>
    <t>$C$270</t>
  </si>
  <si>
    <t xml:space="preserve"> -cw_map("BR","10-EF-&gt;C.4. 991")</t>
  </si>
  <si>
    <t>$C$271</t>
  </si>
  <si>
    <t xml:space="preserve"> -cw_map("BR","10-EF-&gt;C.4. 992")</t>
  </si>
  <si>
    <t>$C$272</t>
  </si>
  <si>
    <t xml:space="preserve"> -cw_map("BR","10-EF-&gt;C.4. 998")</t>
  </si>
  <si>
    <t>SH:Expenditures 15-22</t>
  </si>
  <si>
    <t xml:space="preserve"> cw_map("BR","10-EF-&gt;D.1.1001")</t>
  </si>
  <si>
    <t>$D$5</t>
  </si>
  <si>
    <t xml:space="preserve"> cw_map("BR","10-EF-&gt;D.1.1002")</t>
  </si>
  <si>
    <t>$E$5</t>
  </si>
  <si>
    <t xml:space="preserve"> cw_map("BR","10-EF-&gt;D.1.1003")</t>
  </si>
  <si>
    <t>$F$5</t>
  </si>
  <si>
    <t xml:space="preserve"> cw_map("BR","10-EF-&gt;D.1.1004")</t>
  </si>
  <si>
    <t>$G$5</t>
  </si>
  <si>
    <t xml:space="preserve"> cw_map("BR","10-EF-&gt;D.1.1005")</t>
  </si>
  <si>
    <t>$H$5</t>
  </si>
  <si>
    <t xml:space="preserve"> cw_map("BR","10-EF-&gt;D.1.1006")</t>
  </si>
  <si>
    <t>$I$5</t>
  </si>
  <si>
    <t xml:space="preserve"> cw_map("BR","10-EF-&gt;D.1.1007")</t>
  </si>
  <si>
    <t>$J$5</t>
  </si>
  <si>
    <t xml:space="preserve"> cw_map("BR","10-EF-&gt;D.1.1008")</t>
  </si>
  <si>
    <t>$L$5</t>
  </si>
  <si>
    <t xml:space="preserve"> cw_map("BBR","10-EF-&gt;D.1.100*")-cw_map("BBR","10-EF-&gt;D.1.10022")</t>
  </si>
  <si>
    <t>$E$6</t>
  </si>
  <si>
    <t xml:space="preserve"> cw_map("BR","10-EF-&gt;D.1.1153")</t>
  </si>
  <si>
    <t>$L$6</t>
  </si>
  <si>
    <t xml:space="preserve"> cw_map("BBR","10-EF-&gt;D.1.1153")</t>
  </si>
  <si>
    <t xml:space="preserve"> cw_map("BR","10-EF-&gt;D.1.1251")</t>
  </si>
  <si>
    <t>$D$7</t>
  </si>
  <si>
    <t xml:space="preserve"> cw_map("BR","10-EF-&gt;D.1.1252")</t>
  </si>
  <si>
    <t>$E$7</t>
  </si>
  <si>
    <t xml:space="preserve"> cw_map("BR","10-EF-&gt;D.1.1253")</t>
  </si>
  <si>
    <t>$F$7</t>
  </si>
  <si>
    <t xml:space="preserve"> cw_map("BR","10-EF-&gt;D.1.1254")</t>
  </si>
  <si>
    <t>$G$7</t>
  </si>
  <si>
    <t xml:space="preserve"> cw_map("BR","10-EF-&gt;D.1.1255")</t>
  </si>
  <si>
    <t>$H$7</t>
  </si>
  <si>
    <t xml:space="preserve"> cw_map("BR","10-EF-&gt;D.1.1256")</t>
  </si>
  <si>
    <t>$I$7</t>
  </si>
  <si>
    <t xml:space="preserve"> cw_map("BR","10-EF-&gt;D.1.1257")</t>
  </si>
  <si>
    <t>$J$7</t>
  </si>
  <si>
    <t xml:space="preserve"> cw_map("BR","10-EF-&gt;D.1.1258")</t>
  </si>
  <si>
    <t>$L$7</t>
  </si>
  <si>
    <t xml:space="preserve"> cw_map("BBR","10-EF-&gt;D.1.125*")</t>
  </si>
  <si>
    <t xml:space="preserve"> cw_map("BR","10-EF-&gt;D.1.2001")</t>
  </si>
  <si>
    <t>$D$8</t>
  </si>
  <si>
    <t xml:space="preserve"> cw_map("BR","10-EF-&gt;D.1.2002")</t>
  </si>
  <si>
    <t>$E$8</t>
  </si>
  <si>
    <t xml:space="preserve"> cw_map("BR","10-EF-&gt;D.1.2003")</t>
  </si>
  <si>
    <t>$F$8</t>
  </si>
  <si>
    <t xml:space="preserve"> cw_map("BR","10-EF-&gt;D.1.2004")</t>
  </si>
  <si>
    <t>$G$8</t>
  </si>
  <si>
    <t xml:space="preserve"> cw_map("BR","10-EF-&gt;D.1.2005")</t>
  </si>
  <si>
    <t>$H$8</t>
  </si>
  <si>
    <t xml:space="preserve"> cw_map("BR","10-EF-&gt;D.1.2006")</t>
  </si>
  <si>
    <t>$I$8</t>
  </si>
  <si>
    <t xml:space="preserve"> cw_map("BR","10-EF-&gt;D.1.2007")</t>
  </si>
  <si>
    <t>$J$8</t>
  </si>
  <si>
    <t xml:space="preserve"> cw_map("BR","10-EF-&gt;D.1.2008")</t>
  </si>
  <si>
    <t>$L$8</t>
  </si>
  <si>
    <t xml:space="preserve"> cw_map("BBR","10-EF-&gt;D.1.200*")</t>
  </si>
  <si>
    <t xml:space="preserve"> cw_map("BR","10-EF-&gt;D.1.2251")</t>
  </si>
  <si>
    <t>$D$9</t>
  </si>
  <si>
    <t xml:space="preserve"> cw_map("BR","10-EF-&gt;D.1.2252")</t>
  </si>
  <si>
    <t>$E$9</t>
  </si>
  <si>
    <t xml:space="preserve"> cw_map("BR","10-EF-&gt;D.1.2253")</t>
  </si>
  <si>
    <t>$F$9</t>
  </si>
  <si>
    <t xml:space="preserve"> cw_map("BR","10-EF-&gt;D.1.2254")</t>
  </si>
  <si>
    <t>$G$9</t>
  </si>
  <si>
    <t xml:space="preserve"> cw_map("BR","10-EF-&gt;D.1.2255")</t>
  </si>
  <si>
    <t>$H$9</t>
  </si>
  <si>
    <t xml:space="preserve"> cw_map("BR","10-EF-&gt;D.1.2256")</t>
  </si>
  <si>
    <t>$I$9</t>
  </si>
  <si>
    <t xml:space="preserve"> cw_map("BR","10-EF-&gt;D.1.2257")</t>
  </si>
  <si>
    <t>$J$9</t>
  </si>
  <si>
    <t xml:space="preserve"> cw_map("BR","10-EF-&gt;D.1.2258")</t>
  </si>
  <si>
    <t>$L$9</t>
  </si>
  <si>
    <t xml:space="preserve"> cw_map("BBR","10-EF-&gt;D.1.225*")</t>
  </si>
  <si>
    <t xml:space="preserve"> cw_map("BR","10-EF-&gt;D.1.2501")</t>
  </si>
  <si>
    <t>$D$10</t>
  </si>
  <si>
    <t xml:space="preserve"> cw_map("BR","10-EF-&gt;D.1.2502")</t>
  </si>
  <si>
    <t>$E$10</t>
  </si>
  <si>
    <t xml:space="preserve"> cw_map("BR","10-EF-&gt;D.1.2503")</t>
  </si>
  <si>
    <t>$F$10</t>
  </si>
  <si>
    <t xml:space="preserve"> cw_map("BR","10-EF-&gt;D.1.2504")</t>
  </si>
  <si>
    <t>$G$10</t>
  </si>
  <si>
    <t xml:space="preserve"> cw_map("BR","10-EF-&gt;D.1.2505")</t>
  </si>
  <si>
    <t>$H$10</t>
  </si>
  <si>
    <t xml:space="preserve"> cw_map("BR","10-EF-&gt;D.1.2506")</t>
  </si>
  <si>
    <t>$I$10</t>
  </si>
  <si>
    <t xml:space="preserve"> cw_map("BR","10-EF-&gt;D.1.2507")</t>
  </si>
  <si>
    <t>$J$10</t>
  </si>
  <si>
    <t xml:space="preserve"> cw_map("BR","10-EF-&gt;D.1.2508")</t>
  </si>
  <si>
    <t>$L$10</t>
  </si>
  <si>
    <t xml:space="preserve"> cw_map("BBR","10-EF-&gt;D.1.250*")</t>
  </si>
  <si>
    <t xml:space="preserve"> cw_map("BR","10-EF-&gt;D.1.2751")</t>
  </si>
  <si>
    <t>$D$11</t>
  </si>
  <si>
    <t xml:space="preserve"> cw_map("BR","10-EF-&gt;D.1.2752")</t>
  </si>
  <si>
    <t>$E$11</t>
  </si>
  <si>
    <t xml:space="preserve"> cw_map("BR","10-EF-&gt;D.1.2753")</t>
  </si>
  <si>
    <t>$F$11</t>
  </si>
  <si>
    <t xml:space="preserve"> cw_map("BR","10-EF-&gt;D.1.2754")</t>
  </si>
  <si>
    <t>$G$11</t>
  </si>
  <si>
    <t xml:space="preserve"> cw_map("BR","10-EF-&gt;D.1.2755")</t>
  </si>
  <si>
    <t>$H$11</t>
  </si>
  <si>
    <t xml:space="preserve"> cw_map("BR","10-EF-&gt;D.1.2756")</t>
  </si>
  <si>
    <t>$I$11</t>
  </si>
  <si>
    <t xml:space="preserve"> cw_map("BR","10-EF-&gt;D.1.2757")</t>
  </si>
  <si>
    <t>$J$11</t>
  </si>
  <si>
    <t xml:space="preserve"> cw_map("BR","10-EF-&gt;D.1.2758")</t>
  </si>
  <si>
    <t>$L$11</t>
  </si>
  <si>
    <t xml:space="preserve"> cw_map("BBR","10-EF-&gt;D.1.275*")</t>
  </si>
  <si>
    <t xml:space="preserve"> cw_map("BR","10-EF-&gt;D.1.3001")</t>
  </si>
  <si>
    <t>$D$12</t>
  </si>
  <si>
    <t xml:space="preserve"> cw_map("BR","10-EF-&gt;D.1.3002")</t>
  </si>
  <si>
    <t>$E$12</t>
  </si>
  <si>
    <t xml:space="preserve"> cw_map("BR","10-EF-&gt;D.1.3003")</t>
  </si>
  <si>
    <t>$F$12</t>
  </si>
  <si>
    <t xml:space="preserve"> cw_map("BR","10-EF-&gt;D.1.3004")</t>
  </si>
  <si>
    <t>$G$12</t>
  </si>
  <si>
    <t xml:space="preserve"> cw_map("BR","10-EF-&gt;D.1.3005")</t>
  </si>
  <si>
    <t>$H$12</t>
  </si>
  <si>
    <t xml:space="preserve"> cw_map("BR","10-EF-&gt;D.1.3006")</t>
  </si>
  <si>
    <t>$I$12</t>
  </si>
  <si>
    <t xml:space="preserve"> cw_map("BR","10-EF-&gt;D.1.3007")</t>
  </si>
  <si>
    <t>$J$12</t>
  </si>
  <si>
    <t xml:space="preserve"> cw_map("BR","10-EF-&gt;D.1.3008")</t>
  </si>
  <si>
    <t>$L$12</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</si>
  <si>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</si>
  <si>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</si>
  <si>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</si>
  <si>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</si>
  <si>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</si>
  <si>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</si>
  <si>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</si>
  <si>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</si>
  <si>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</si>
  <si>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</si>
  <si>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</si>
  <si>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</si>
  <si>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</si>
  <si>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</si>
  <si>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</si>
  <si>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</si>
  <si>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</si>
  <si>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</si>
  <si>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</si>
  <si>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</si>
  <si>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$D$14</t>
  </si>
  <si>
    <t xml:space="preserve"> cw_map("BR","10-EF-&gt;D.1.5002")</t>
  </si>
  <si>
    <t>$E$14</t>
  </si>
  <si>
    <t xml:space="preserve"> cw_map("BR","10-EF-&gt;D.1.5003")</t>
  </si>
  <si>
    <t>$F$14</t>
  </si>
  <si>
    <t xml:space="preserve"> cw_map("BR","10-EF-&gt;D.1.5004")</t>
  </si>
  <si>
    <t>$G$14</t>
  </si>
  <si>
    <t xml:space="preserve"> cw_map("BR","10-EF-&gt;D.1.5005")</t>
  </si>
  <si>
    <t>$H$14</t>
  </si>
  <si>
    <t xml:space="preserve"> cw_map("BR","10-EF-&gt;D.1.5006")</t>
  </si>
  <si>
    <t>$I$14</t>
  </si>
  <si>
    <t xml:space="preserve"> cw_map("BR","10-EF-&gt;D.1.5007")</t>
  </si>
  <si>
    <t>$J$14</t>
  </si>
  <si>
    <t xml:space="preserve"> cw_map("BR","10-EF-&gt;D.1.5008")</t>
  </si>
  <si>
    <t>$L$14</t>
  </si>
  <si>
    <t xml:space="preserve"> cw_map("BBR","10-EF-&gt;D.1.500*")</t>
  </si>
  <si>
    <t xml:space="preserve"> cw_map("BR","10-EF-&gt;D.1.6001")</t>
  </si>
  <si>
    <t>$D$15</t>
  </si>
  <si>
    <t xml:space="preserve"> cw_map("BR","10-EF-&gt;D.1.6002")</t>
  </si>
  <si>
    <t>$E$15</t>
  </si>
  <si>
    <t xml:space="preserve"> cw_map("BR","10-EF-&gt;D.1.6003")</t>
  </si>
  <si>
    <t>$F$15</t>
  </si>
  <si>
    <t xml:space="preserve"> cw_map("BR","10-EF-&gt;D.1.6004")</t>
  </si>
  <si>
    <t>$G$15</t>
  </si>
  <si>
    <t xml:space="preserve"> cw_map("BR","10-EF-&gt;D.1.6005")</t>
  </si>
  <si>
    <t>$H$15</t>
  </si>
  <si>
    <t xml:space="preserve"> cw_map("BR","10-EF-&gt;D.1.6006")</t>
  </si>
  <si>
    <t>$I$15</t>
  </si>
  <si>
    <t xml:space="preserve"> cw_map("BR","10-EF-&gt;D.1.6007")</t>
  </si>
  <si>
    <t>$J$15</t>
  </si>
  <si>
    <t xml:space="preserve"> cw_map("BR","10-EF-&gt;D.1.6008")</t>
  </si>
  <si>
    <t>$L$15</t>
  </si>
  <si>
    <t xml:space="preserve"> cw_map("BBR","10-EF-&gt;D.1.600*")</t>
  </si>
  <si>
    <t xml:space="preserve"> cw_map("BR","10-EF-&gt;D.1.6501")</t>
  </si>
  <si>
    <t>$D$16</t>
  </si>
  <si>
    <t xml:space="preserve"> cw_map("BR","10-EF-&gt;D.1.6502")</t>
  </si>
  <si>
    <t>$E$16</t>
  </si>
  <si>
    <t xml:space="preserve"> cw_map("BR","10-EF-&gt;D.1.6503")</t>
  </si>
  <si>
    <t>$F$16</t>
  </si>
  <si>
    <t xml:space="preserve"> cw_map("BR","10-EF-&gt;D.1.6504")</t>
  </si>
  <si>
    <t>$G$16</t>
  </si>
  <si>
    <t xml:space="preserve"> cw_map("BR","10-EF-&gt;D.1.6505")</t>
  </si>
  <si>
    <t>$H$16</t>
  </si>
  <si>
    <t xml:space="preserve"> cw_map("BR","10-EF-&gt;D.1.6506")</t>
  </si>
  <si>
    <t>$I$16</t>
  </si>
  <si>
    <t xml:space="preserve"> cw_map("BR","10-EF-&gt;D.1.6507")</t>
  </si>
  <si>
    <t>$J$16</t>
  </si>
  <si>
    <t xml:space="preserve"> cw_map("BR","10-EF-&gt;D.1.6508")</t>
  </si>
  <si>
    <t>$L$16</t>
  </si>
  <si>
    <t xml:space="preserve"> cw_map("BBR","10-EF-&gt;D.1.650*")</t>
  </si>
  <si>
    <t xml:space="preserve"> cw_map("BR","10-EF-&gt;D.1.7001")</t>
  </si>
  <si>
    <t>$D$17</t>
  </si>
  <si>
    <t xml:space="preserve"> cw_map("BR","10-EF-&gt;D.1.7002")</t>
  </si>
  <si>
    <t>$E$17</t>
  </si>
  <si>
    <t xml:space="preserve"> cw_map("BR","10-EF-&gt;D.1.7003")</t>
  </si>
  <si>
    <t>$F$17</t>
  </si>
  <si>
    <t xml:space="preserve"> cw_map("BR","10-EF-&gt;D.1.7004")</t>
  </si>
  <si>
    <t>$G$17</t>
  </si>
  <si>
    <t xml:space="preserve"> cw_map("BR","10-EF-&gt;D.1.7005")</t>
  </si>
  <si>
    <t>$H$17</t>
  </si>
  <si>
    <t xml:space="preserve"> cw_map("BR","10-EF-&gt;D.1.7006")</t>
  </si>
  <si>
    <t>$I$17</t>
  </si>
  <si>
    <t xml:space="preserve"> cw_map("BR","10-EF-&gt;D.1.7007")</t>
  </si>
  <si>
    <t>$J$17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</si>
  <si>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</si>
  <si>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</si>
  <si>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</si>
  <si>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</si>
  <si>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</si>
  <si>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</si>
  <si>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</si>
  <si>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</si>
  <si>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</si>
  <si>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</si>
  <si>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</si>
  <si>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</si>
  <si>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</si>
  <si>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</si>
  <si>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</si>
  <si>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</si>
  <si>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</si>
  <si>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</si>
  <si>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</si>
  <si>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</si>
  <si>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</si>
  <si>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</si>
  <si>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</si>
  <si>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</si>
  <si>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</si>
  <si>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</si>
  <si>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</si>
  <si>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</si>
  <si>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</si>
  <si>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</si>
  <si>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</si>
  <si>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</si>
  <si>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</si>
  <si>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</si>
  <si>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</si>
  <si>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</si>
  <si>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</si>
  <si>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</si>
  <si>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</si>
  <si>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</si>
  <si>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</si>
  <si>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</si>
  <si>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</si>
  <si>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</si>
  <si>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</si>
  <si>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</si>
  <si>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</si>
  <si>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</si>
  <si>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</si>
  <si>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</si>
  <si>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</si>
  <si>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</si>
  <si>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</si>
  <si>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</si>
  <si>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</si>
  <si>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</si>
  <si>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</si>
  <si>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</si>
  <si>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</si>
  <si>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$H$25</t>
  </si>
  <si>
    <t xml:space="preserve"> cw_map("BR","10-EF-&gt;D.1.9156")</t>
  </si>
  <si>
    <t>$L$25</t>
  </si>
  <si>
    <t xml:space="preserve"> cw_map("BBR","10-EF-&gt;D.1.9156")</t>
  </si>
  <si>
    <t>$H$26</t>
  </si>
  <si>
    <t xml:space="preserve"> cw_map("BR","10-EF-&gt;D.1.9166")</t>
  </si>
  <si>
    <t>$L$26</t>
  </si>
  <si>
    <t xml:space="preserve"> cw_map("BBR","10-EF-&gt;D.1.9166")</t>
  </si>
  <si>
    <t>$H$27</t>
  </si>
  <si>
    <t xml:space="preserve"> cw_map("BR","10-EF-&gt;D.1.9176")</t>
  </si>
  <si>
    <t>$L$27</t>
  </si>
  <si>
    <t xml:space="preserve"> cw_map("BBR","10-EF-&gt;D.1.9176")</t>
  </si>
  <si>
    <t>$H$28</t>
  </si>
  <si>
    <t xml:space="preserve"> cw_map("BR","10-EF-&gt;D.1.9186")</t>
  </si>
  <si>
    <t>$L$28</t>
  </si>
  <si>
    <t xml:space="preserve"> cw_map("BBR","10-EF-&gt;D.1.9186")</t>
  </si>
  <si>
    <t>$H$29</t>
  </si>
  <si>
    <t xml:space="preserve"> cw_map("BR","10-EF-&gt;D.1.9196")</t>
  </si>
  <si>
    <t>$L$29</t>
  </si>
  <si>
    <t xml:space="preserve"> cw_map("BBR","10-EF-&gt;D.1.9196")</t>
  </si>
  <si>
    <t>$H$30</t>
  </si>
  <si>
    <t xml:space="preserve"> cw_map("BR","10-EF-&gt;D.1.9206")</t>
  </si>
  <si>
    <t>$L$30</t>
  </si>
  <si>
    <t xml:space="preserve"> cw_map("BBR","10-EF-&gt;D.1.9206")</t>
  </si>
  <si>
    <t>$H$31</t>
  </si>
  <si>
    <t xml:space="preserve"> cw_map("BR","10-EF-&gt;D.1.9216")</t>
  </si>
  <si>
    <t>$L$31</t>
  </si>
  <si>
    <t xml:space="preserve"> cw_map("BBR","10-EF-&gt;D.1.9216")</t>
  </si>
  <si>
    <t>$H$32</t>
  </si>
  <si>
    <t xml:space="preserve"> cw_map("BR","10-EF-&gt;D.1.9226")</t>
  </si>
  <si>
    <t>$L$32</t>
  </si>
  <si>
    <t xml:space="preserve"> cw_map("BBR","10-EF-&gt;D.1.9226")</t>
  </si>
  <si>
    <t xml:space="preserve"> cw_map("BR","10-EF-&gt;D.2.1101")</t>
  </si>
  <si>
    <t>$D$36</t>
  </si>
  <si>
    <t xml:space="preserve"> cw_map("BR","10-EF-&gt;D.2.1102")</t>
  </si>
  <si>
    <t>$E$36</t>
  </si>
  <si>
    <t xml:space="preserve"> cw_map("BR","10-EF-&gt;D.2.1103")</t>
  </si>
  <si>
    <t>$F$36</t>
  </si>
  <si>
    <t xml:space="preserve"> cw_map("BR","10-EF-&gt;D.2.1104")</t>
  </si>
  <si>
    <t>$G$36</t>
  </si>
  <si>
    <t xml:space="preserve"> cw_map("BR","10-EF-&gt;D.2.1105")</t>
  </si>
  <si>
    <t>$H$36</t>
  </si>
  <si>
    <t xml:space="preserve"> cw_map("BR","10-EF-&gt;D.2.1106")</t>
  </si>
  <si>
    <t>$I$36</t>
  </si>
  <si>
    <t xml:space="preserve"> cw_map("BR","10-EF-&gt;D.2.1107")</t>
  </si>
  <si>
    <t>$J$36</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</si>
  <si>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</si>
  <si>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</si>
  <si>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</si>
  <si>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</si>
  <si>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</si>
  <si>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</si>
  <si>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</si>
  <si>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</si>
  <si>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</si>
  <si>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</si>
  <si>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</si>
  <si>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</si>
  <si>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</si>
  <si>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</si>
  <si>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</si>
  <si>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</si>
  <si>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</si>
  <si>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</si>
  <si>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</si>
  <si>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</si>
  <si>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</si>
  <si>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$D$38</t>
  </si>
  <si>
    <t xml:space="preserve"> cw_map("BR","10-EF-&gt;D.2.1302")</t>
  </si>
  <si>
    <t>$E$38</t>
  </si>
  <si>
    <t xml:space="preserve"> cw_map("BR","10-EF-&gt;D.2.1303")</t>
  </si>
  <si>
    <t>$F$38</t>
  </si>
  <si>
    <t xml:space="preserve"> cw_map("BR","10-EF-&gt;D.2.1304")</t>
  </si>
  <si>
    <t>$G$38</t>
  </si>
  <si>
    <t xml:space="preserve"> cw_map("BR","10-EF-&gt;D.2.1305")</t>
  </si>
  <si>
    <t>$H$38</t>
  </si>
  <si>
    <t xml:space="preserve"> cw_map("BR","10-EF-&gt;D.2.1306")</t>
  </si>
  <si>
    <t>$I$38</t>
  </si>
  <si>
    <t xml:space="preserve"> cw_map("BR","10-EF-&gt;D.2.1307")</t>
  </si>
  <si>
    <t>$J$38</t>
  </si>
  <si>
    <t xml:space="preserve"> cw_map("BR","10-EF-&gt;D.2.1308")</t>
  </si>
  <si>
    <t>$L$38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</si>
  <si>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</si>
  <si>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</si>
  <si>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</si>
  <si>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</si>
  <si>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</si>
  <si>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</si>
  <si>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</si>
  <si>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</si>
  <si>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</si>
  <si>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</si>
  <si>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</si>
  <si>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</si>
  <si>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</si>
  <si>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</si>
  <si>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</si>
  <si>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</si>
  <si>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$L$39</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</si>
  <si>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</si>
  <si>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</si>
  <si>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</si>
  <si>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</si>
  <si>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</si>
  <si>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</si>
  <si>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</si>
  <si>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</si>
  <si>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</si>
  <si>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</si>
  <si>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</si>
  <si>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</si>
  <si>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</si>
  <si>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</si>
  <si>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</si>
  <si>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</si>
  <si>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</si>
  <si>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</si>
  <si>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</si>
  <si>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</si>
  <si>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</si>
  <si>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</si>
  <si>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</si>
  <si>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</si>
  <si>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</si>
  <si>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</si>
  <si>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</si>
  <si>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</si>
  <si>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</si>
  <si>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</si>
  <si>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</si>
  <si>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</si>
  <si>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</si>
  <si>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</si>
  <si>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</si>
  <si>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</si>
  <si>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</si>
  <si>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</si>
  <si>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</si>
  <si>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</si>
  <si>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</si>
  <si>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</si>
  <si>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</si>
  <si>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$F$44</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</si>
  <si>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</si>
  <si>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</si>
  <si>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</si>
  <si>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</si>
  <si>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</si>
  <si>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</si>
  <si>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</si>
  <si>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</si>
  <si>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</si>
  <si>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</si>
  <si>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</si>
  <si>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</si>
  <si>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</si>
  <si>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</si>
  <si>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</si>
  <si>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</si>
  <si>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</si>
  <si>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$F$45</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</si>
  <si>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</si>
  <si>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</si>
  <si>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</si>
  <si>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</si>
  <si>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</si>
  <si>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</si>
  <si>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</si>
  <si>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</si>
  <si>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</si>
  <si>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</si>
  <si>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</si>
  <si>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</si>
  <si>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</si>
  <si>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</si>
  <si>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</si>
  <si>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</si>
  <si>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</si>
  <si>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$F$46</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</si>
  <si>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</si>
  <si>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</si>
  <si>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</si>
  <si>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</si>
  <si>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</si>
  <si>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</si>
  <si>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</si>
  <si>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</si>
  <si>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</si>
  <si>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</si>
  <si>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</si>
  <si>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</si>
  <si>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$D$49</t>
  </si>
  <si>
    <t xml:space="preserve"> cw_map("BR","10-EF-&gt;D.2.3102")</t>
  </si>
  <si>
    <t>$E$49</t>
  </si>
  <si>
    <t xml:space="preserve"> cw_map("BR","10-EF-&gt;D.2.3103")</t>
  </si>
  <si>
    <t>$F$49</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</si>
  <si>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</si>
  <si>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</si>
  <si>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</si>
  <si>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</si>
  <si>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</si>
  <si>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</si>
  <si>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</si>
  <si>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</si>
  <si>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</si>
  <si>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</si>
  <si>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</si>
  <si>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</si>
  <si>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$D$50</t>
  </si>
  <si>
    <t xml:space="preserve"> cw_map("BR","10-EF-&gt;D.2.3202")</t>
  </si>
  <si>
    <t>$E$50</t>
  </si>
  <si>
    <t xml:space="preserve"> cw_map("BR","10-EF-&gt;D.2.3203")</t>
  </si>
  <si>
    <t>$F$50</t>
  </si>
  <si>
    <t xml:space="preserve"> cw_map("BR","10-EF-&gt;D.2.3204")</t>
  </si>
  <si>
    <t>$G$50</t>
  </si>
  <si>
    <t xml:space="preserve"> cw_map("BR","10-EF-&gt;D.2.3205")</t>
  </si>
  <si>
    <t>$H$50</t>
  </si>
  <si>
    <t xml:space="preserve"> cw_map("BR","10-EF-&gt;D.2.3206")</t>
  </si>
  <si>
    <t>$I$50</t>
  </si>
  <si>
    <t xml:space="preserve"> cw_map("BR","10-EF-&gt;D.2.3207")</t>
  </si>
  <si>
    <t>$J$50</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</si>
  <si>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</si>
  <si>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</si>
  <si>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</si>
  <si>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</si>
  <si>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</si>
  <si>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</si>
  <si>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</si>
  <si>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</si>
  <si>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</si>
  <si>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$F$51</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</si>
  <si>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</si>
  <si>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</si>
  <si>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</si>
  <si>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</si>
  <si>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</si>
  <si>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</si>
  <si>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</si>
  <si>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</si>
  <si>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</si>
  <si>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</si>
  <si>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</si>
  <si>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</si>
  <si>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</si>
  <si>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</si>
  <si>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</si>
  <si>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</si>
  <si>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</si>
  <si>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$F$52</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</si>
  <si>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</si>
  <si>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</si>
  <si>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</si>
  <si>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</si>
  <si>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</si>
  <si>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</si>
  <si>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</si>
  <si>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</si>
  <si>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</si>
  <si>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</si>
  <si>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</si>
  <si>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</si>
  <si>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$D$55</t>
  </si>
  <si>
    <t xml:space="preserve"> cw_map("BR","10-EF-&gt;D.2.4102")</t>
  </si>
  <si>
    <t>$E$55</t>
  </si>
  <si>
    <t xml:space="preserve"> cw_map("BR","10-EF-&gt;D.2.4103")</t>
  </si>
  <si>
    <t>$F$55</t>
  </si>
  <si>
    <t xml:space="preserve"> cw_map("BR","10-EF-&gt;D.2.4104")</t>
  </si>
  <si>
    <t>$G$55</t>
  </si>
  <si>
    <t xml:space="preserve"> cw_map("BR","10-EF-&gt;D.2.4105")</t>
  </si>
  <si>
    <t>$H$55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</si>
  <si>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</si>
  <si>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</si>
  <si>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</si>
  <si>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</si>
  <si>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</si>
  <si>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</si>
  <si>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</si>
  <si>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</si>
  <si>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$D$56</t>
  </si>
  <si>
    <t xml:space="preserve"> cw_map("BR","10-EF-&gt;D.2.4902")</t>
  </si>
  <si>
    <t>$E$56</t>
  </si>
  <si>
    <t xml:space="preserve"> cw_map("BR","10-EF-&gt;D.2.4903")</t>
  </si>
  <si>
    <t>$F$56</t>
  </si>
  <si>
    <t xml:space="preserve"> cw_map("BR","10-EF-&gt;D.2.4904")</t>
  </si>
  <si>
    <t>$G$56</t>
  </si>
  <si>
    <t xml:space="preserve"> cw_map("BR","10-EF-&gt;D.2.4905")</t>
  </si>
  <si>
    <t>$H$56</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</si>
  <si>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</si>
  <si>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</si>
  <si>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</si>
  <si>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</si>
  <si>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</si>
  <si>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</si>
  <si>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</si>
  <si>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</si>
  <si>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$D$59</t>
  </si>
  <si>
    <t xml:space="preserve"> cw_map("BR","10-EF-&gt;D.2.5102")</t>
  </si>
  <si>
    <t>$E$59</t>
  </si>
  <si>
    <t xml:space="preserve"> cw_map("BR","10-EF-&gt;D.2.5103")</t>
  </si>
  <si>
    <t>$F$59</t>
  </si>
  <si>
    <t xml:space="preserve"> cw_map("BR","10-EF-&gt;D.2.5104")</t>
  </si>
  <si>
    <t>$G$59</t>
  </si>
  <si>
    <t xml:space="preserve"> cw_map("BR","10-EF-&gt;D.2.5105")</t>
  </si>
  <si>
    <t>$H$59</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</si>
  <si>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</si>
  <si>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</si>
  <si>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</si>
  <si>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</si>
  <si>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</si>
  <si>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</si>
  <si>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</si>
  <si>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</si>
  <si>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$D$60</t>
  </si>
  <si>
    <t xml:space="preserve"> cw_map("BR","10-EF-&gt;D.2.5202")</t>
  </si>
  <si>
    <t>$E$60</t>
  </si>
  <si>
    <t xml:space="preserve"> cw_map("BR","10-EF-&gt;D.2.5203")</t>
  </si>
  <si>
    <t>$F$60</t>
  </si>
  <si>
    <t xml:space="preserve"> cw_map("BR","10-EF-&gt;D.2.5204")</t>
  </si>
  <si>
    <t>$G$60</t>
  </si>
  <si>
    <t xml:space="preserve"> cw_map("BR","10-EF-&gt;D.2.5205")</t>
  </si>
  <si>
    <t>$H$60</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</si>
  <si>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</si>
  <si>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</si>
  <si>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</si>
  <si>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</si>
  <si>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</si>
  <si>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</si>
  <si>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</si>
  <si>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</si>
  <si>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$D$61</t>
  </si>
  <si>
    <t xml:space="preserve"> cw_map("BR","10-EF-&gt;D.2.5402")+cw_map("BR","10-EF-&gt;D.2.54022")</t>
  </si>
  <si>
    <t>$E$61</t>
  </si>
  <si>
    <t xml:space="preserve"> cw_map("BR","10-EF-&gt;D.2.5403")</t>
  </si>
  <si>
    <t>$F$61</t>
  </si>
  <si>
    <t xml:space="preserve"> cw_map("BR","10-EF-&gt;D.2.5404")</t>
  </si>
  <si>
    <t>$G$61</t>
  </si>
  <si>
    <t xml:space="preserve"> cw_map("BR","10-EF-&gt;D.2.5405")</t>
  </si>
  <si>
    <t>$H$61</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</si>
  <si>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</si>
  <si>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</si>
  <si>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</si>
  <si>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</si>
  <si>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</si>
  <si>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</si>
  <si>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</si>
  <si>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</si>
  <si>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$D$62</t>
  </si>
  <si>
    <t xml:space="preserve"> cw_map("BR","10-EF-&gt;D.2.5502")+cw_map("BR","10-EF-&gt;D.2.55022")</t>
  </si>
  <si>
    <t>$E$62</t>
  </si>
  <si>
    <t xml:space="preserve"> cw_map("BR","10-EF-&gt;D.2.5503")</t>
  </si>
  <si>
    <t>$F$62</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</si>
  <si>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</si>
  <si>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</si>
  <si>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</si>
  <si>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</si>
  <si>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</si>
  <si>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</si>
  <si>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</si>
  <si>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</si>
  <si>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</si>
  <si>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</si>
  <si>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</si>
  <si>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</si>
  <si>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$D$63</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</si>
  <si>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</si>
  <si>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</si>
  <si>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</si>
  <si>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</si>
  <si>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</si>
  <si>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</si>
  <si>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</si>
  <si>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</si>
  <si>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</si>
  <si>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</si>
  <si>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</si>
  <si>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</si>
  <si>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</si>
  <si>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</si>
  <si>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</si>
  <si>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</si>
  <si>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$D$64</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</si>
  <si>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</si>
  <si>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</si>
  <si>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</si>
  <si>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</si>
  <si>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</si>
  <si>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</si>
  <si>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</si>
  <si>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</si>
  <si>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</si>
  <si>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</si>
  <si>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</si>
  <si>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</si>
  <si>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</si>
  <si>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</si>
  <si>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</si>
  <si>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</si>
  <si>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$D$67</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</si>
  <si>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</si>
  <si>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</si>
  <si>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</si>
  <si>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</si>
  <si>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</si>
  <si>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</si>
  <si>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</si>
  <si>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</si>
  <si>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</si>
  <si>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</si>
  <si>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</si>
  <si>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</si>
  <si>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</si>
  <si>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</si>
  <si>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</si>
  <si>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</si>
  <si>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$D$68</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</si>
  <si>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</si>
  <si>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</si>
  <si>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</si>
  <si>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</si>
  <si>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</si>
  <si>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</si>
  <si>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</si>
  <si>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</si>
  <si>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</si>
  <si>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</si>
  <si>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</si>
  <si>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</si>
  <si>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</si>
  <si>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</si>
  <si>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</si>
  <si>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</si>
  <si>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$D$69</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</si>
  <si>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</si>
  <si>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</si>
  <si>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</si>
  <si>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</si>
  <si>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</si>
  <si>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</si>
  <si>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</si>
  <si>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</si>
  <si>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</si>
  <si>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</si>
  <si>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</si>
  <si>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</si>
  <si>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</si>
  <si>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</si>
  <si>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</si>
  <si>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</si>
  <si>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$D$70</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</si>
  <si>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</si>
  <si>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</si>
  <si>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</si>
  <si>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</si>
  <si>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</si>
  <si>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</si>
  <si>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</si>
  <si>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</si>
  <si>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</si>
  <si>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</si>
  <si>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</si>
  <si>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</si>
  <si>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</si>
  <si>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</si>
  <si>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</si>
  <si>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</si>
  <si>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$D$71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</si>
  <si>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</si>
  <si>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</si>
  <si>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</si>
  <si>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</si>
  <si>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</si>
  <si>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</si>
  <si>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</si>
  <si>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</si>
  <si>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</si>
  <si>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</si>
  <si>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</si>
  <si>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</si>
  <si>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</si>
  <si>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</si>
  <si>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</si>
  <si>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</si>
  <si>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$D$73</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</si>
  <si>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</si>
  <si>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</si>
  <si>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</si>
  <si>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</si>
  <si>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</si>
  <si>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</si>
  <si>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</si>
  <si>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</si>
  <si>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</si>
  <si>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</si>
  <si>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</si>
  <si>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</si>
  <si>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</si>
  <si>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</si>
  <si>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</si>
  <si>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</si>
  <si>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$D$75</t>
  </si>
  <si>
    <t xml:space="preserve"> cw_map("BR","10-EF-&gt;D.3.0002")</t>
  </si>
  <si>
    <t>$E$75</t>
  </si>
  <si>
    <t xml:space="preserve"> cw_map("BR","10-EF-&gt;D.3.0003")</t>
  </si>
  <si>
    <t>$F$75</t>
  </si>
  <si>
    <t xml:space="preserve"> cw_map("BR","10-EF-&gt;D.3.0004")</t>
  </si>
  <si>
    <t>$G$75</t>
  </si>
  <si>
    <t xml:space="preserve"> cw_map("BR","10-EF-&gt;D.3.0005")</t>
  </si>
  <si>
    <t>$H$75</t>
  </si>
  <si>
    <t xml:space="preserve"> cw_map("BR","10-EF-&gt;D.3.0006")</t>
  </si>
  <si>
    <t>$I$75</t>
  </si>
  <si>
    <t xml:space="preserve"> cw_map("BR","10-EF-&gt;D.3.0007")</t>
  </si>
  <si>
    <t>$J$75</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</si>
  <si>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</si>
  <si>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</si>
  <si>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</si>
  <si>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</si>
  <si>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</si>
  <si>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</si>
  <si>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</si>
  <si>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</si>
  <si>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</si>
  <si>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$E$79</t>
  </si>
  <si>
    <t xml:space="preserve"> cw_map("BR","10-EF-&gt;D.4.1203")</t>
  </si>
  <si>
    <t>$H$79</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</si>
  <si>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</si>
  <si>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</si>
  <si>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</si>
  <si>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</si>
  <si>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</si>
  <si>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</si>
  <si>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</si>
  <si>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</si>
  <si>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</si>
  <si>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</si>
  <si>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</si>
  <si>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</si>
  <si>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</si>
  <si>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</si>
  <si>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</si>
  <si>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</si>
  <si>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</si>
  <si>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</si>
  <si>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</si>
  <si>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</si>
  <si>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</si>
  <si>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</si>
  <si>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</si>
  <si>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</si>
  <si>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</si>
  <si>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</si>
  <si>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</si>
  <si>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</si>
  <si>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</si>
  <si>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</si>
  <si>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</si>
  <si>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</si>
  <si>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</si>
  <si>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</si>
  <si>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</si>
  <si>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</si>
  <si>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</si>
  <si>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</si>
  <si>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</si>
  <si>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</si>
  <si>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</si>
  <si>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</si>
  <si>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</si>
  <si>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</si>
  <si>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</si>
  <si>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</si>
  <si>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</si>
  <si>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</si>
  <si>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</si>
  <si>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</si>
  <si>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</si>
  <si>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</si>
  <si>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</si>
  <si>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</si>
  <si>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</si>
  <si>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</si>
  <si>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</si>
  <si>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</si>
  <si>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</si>
  <si>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</si>
  <si>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</si>
  <si>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</si>
  <si>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</si>
  <si>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</si>
  <si>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</si>
  <si>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</si>
  <si>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</si>
  <si>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$H$96</t>
  </si>
  <si>
    <t xml:space="preserve"> cw_map("BR","10-EF-&gt;D.4.3406")</t>
  </si>
  <si>
    <t>$L$96</t>
  </si>
  <si>
    <t xml:space="preserve"> cw_map("BBR","10-EF-&gt;D.4.3406")</t>
  </si>
  <si>
    <t>$H$97</t>
  </si>
  <si>
    <t xml:space="preserve"> cw_map("BR","10-EF-&gt;D.4.3706")</t>
  </si>
  <si>
    <t>$L$97</t>
  </si>
  <si>
    <t xml:space="preserve"> cw_map("BBR","10-EF-&gt;D.4.3706")</t>
  </si>
  <si>
    <t>$H$98</t>
  </si>
  <si>
    <t xml:space="preserve"> cw_map("BR","10-EF-&gt;D.4.3806")</t>
  </si>
  <si>
    <t>$L$98</t>
  </si>
  <si>
    <t xml:space="preserve"> cw_map("BBR","10-EF-&gt;D.4.3806")</t>
  </si>
  <si>
    <t>$E$99</t>
  </si>
  <si>
    <t xml:space="preserve"> cw_map("BR","10-EF-&gt;D.4.3903")</t>
  </si>
  <si>
    <t>$H$99</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</si>
  <si>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</si>
  <si>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</si>
  <si>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</si>
  <si>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</si>
  <si>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</si>
  <si>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</si>
  <si>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</si>
  <si>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</si>
  <si>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</si>
  <si>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</si>
  <si>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</si>
  <si>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</si>
  <si>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</si>
  <si>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$H$106</t>
  </si>
  <si>
    <t xml:space="preserve"> cw_map("BR","10-EF-&gt;D.5.1206")</t>
  </si>
  <si>
    <t>$L$106</t>
  </si>
  <si>
    <t xml:space="preserve"> cw_map("BBR","10-EF-&gt;D.5.1206")</t>
  </si>
  <si>
    <t>$H$107</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</si>
  <si>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</si>
  <si>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</si>
  <si>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</si>
  <si>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</si>
  <si>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</si>
  <si>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</si>
  <si>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</si>
  <si>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</si>
  <si>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</si>
  <si>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</si>
  <si>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</si>
  <si>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</si>
  <si>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</si>
  <si>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</si>
  <si>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</si>
  <si>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</si>
  <si>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</si>
  <si>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Scott Klein</t>
  </si>
  <si>
    <t>sklein@kleinhallcpa.com</t>
  </si>
  <si>
    <t>Northwestern Illinois Assoc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</si>
</sst>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4" fontId="2" fillId="0" borderId="104" xfId="0" quotePrefix="1" applyNumberFormat="1" applyFont="1" applyBorder="1" applyAlignment="1" applyProtection="1">
      <alignmen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2" t="s">
        <v>473</v>
      </c>
      <c r="J1" s="2133"/>
      <c r="K1" s="2133"/>
      <c r="L1" s="2133"/>
      <c r="M1" s="2133"/>
      <c r="N1" s="2133"/>
      <c r="O1" s="2133"/>
      <c r="P1" s="2133"/>
      <c r="Q1" s="2133"/>
      <c r="R1" s="2133"/>
      <c r="S1" s="2133"/>
    </row>
    <row r="2" spans="1:28" ht="12" customHeight="1" x14ac:dyDescent="0.2">
      <c r="A2" s="202" t="s">
        <v>1966</v>
      </c>
      <c r="D2" s="203"/>
      <c r="I2" s="2134" t="s">
        <v>1154</v>
      </c>
      <c r="J2" s="2133"/>
      <c r="K2" s="2133"/>
      <c r="L2" s="2133"/>
      <c r="M2" s="2133"/>
      <c r="N2" s="2133"/>
      <c r="O2" s="2133"/>
      <c r="P2" s="2133"/>
      <c r="Q2" s="2133"/>
      <c r="R2" s="2133"/>
      <c r="S2" s="2133"/>
    </row>
    <row r="3" spans="1:28" ht="12" customHeight="1" x14ac:dyDescent="0.2">
      <c r="A3" s="1874" t="s">
        <v>1954</v>
      </c>
      <c r="B3" s="1875"/>
      <c r="C3" s="1875"/>
      <c r="D3" s="1876"/>
      <c r="I3" s="2134" t="s">
        <v>55</v>
      </c>
      <c r="J3" s="2133"/>
      <c r="K3" s="2133"/>
      <c r="L3" s="2133"/>
      <c r="M3" s="2133"/>
      <c r="N3" s="2133"/>
      <c r="O3" s="2133"/>
      <c r="P3" s="2133"/>
      <c r="Q3" s="2133"/>
      <c r="R3" s="2133"/>
      <c r="S3" s="2133"/>
    </row>
    <row r="4" spans="1:28" ht="12" customHeight="1" x14ac:dyDescent="0.2">
      <c r="A4" s="192"/>
      <c r="I4" s="2134" t="s">
        <v>616</v>
      </c>
      <c r="J4" s="2133"/>
      <c r="K4" s="2133"/>
      <c r="L4" s="2133"/>
      <c r="M4" s="2133"/>
      <c r="N4" s="2133"/>
      <c r="O4" s="2133"/>
      <c r="P4" s="2133"/>
      <c r="Q4" s="2133"/>
      <c r="R4" s="2133"/>
      <c r="S4" s="2133"/>
    </row>
    <row r="5" spans="1:28" ht="14.1" customHeight="1" x14ac:dyDescent="0.2">
      <c r="B5" s="444"/>
      <c r="C5" s="179" t="s">
        <v>1082</v>
      </c>
      <c r="D5" s="363"/>
      <c r="E5" s="363"/>
      <c r="H5" s="193"/>
      <c r="I5" s="2141" t="s">
        <v>787</v>
      </c>
      <c r="J5" s="2086"/>
      <c r="K5" s="2086"/>
      <c r="L5" s="2086"/>
      <c r="M5" s="2086"/>
      <c r="N5" s="2086"/>
      <c r="O5" s="2086"/>
      <c r="P5" s="2086"/>
      <c r="Q5" s="2086"/>
      <c r="R5" s="2086"/>
      <c r="S5" s="2086"/>
    </row>
    <row r="6" spans="1:28" ht="14.1" customHeight="1" x14ac:dyDescent="0.2">
      <c r="B6" s="444" t="s">
        <v>2099</v>
      </c>
      <c r="C6" s="179" t="s">
        <v>1083</v>
      </c>
      <c r="D6" s="363"/>
      <c r="E6" s="363"/>
      <c r="I6" s="2140" t="s">
        <v>1050</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781</v>
      </c>
      <c r="J9" s="2138"/>
      <c r="K9" s="2138"/>
      <c r="L9" s="2138"/>
      <c r="M9" s="2138"/>
      <c r="N9" s="2138"/>
      <c r="O9" s="2138"/>
      <c r="P9" s="2138"/>
      <c r="Q9" s="2138"/>
      <c r="R9" s="2138"/>
      <c r="S9" s="2139"/>
      <c r="T9" s="2082" t="s">
        <v>629</v>
      </c>
      <c r="U9" s="2083"/>
      <c r="V9" s="2083"/>
      <c r="W9" s="2083"/>
      <c r="X9" s="2083"/>
      <c r="Y9" s="2083"/>
      <c r="Z9" s="2083"/>
      <c r="AA9" s="2084"/>
    </row>
    <row r="10" spans="1:28" ht="13.5" customHeight="1" x14ac:dyDescent="0.2">
      <c r="A10" s="2091" t="s">
        <v>782</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1130</v>
      </c>
      <c r="B11" s="2095"/>
      <c r="C11" s="2095"/>
      <c r="D11" s="2095"/>
      <c r="E11" s="2095"/>
      <c r="F11" s="2095"/>
      <c r="G11" s="2095"/>
      <c r="H11" s="2096"/>
      <c r="I11" s="181"/>
      <c r="J11" s="344"/>
      <c r="K11" s="181"/>
      <c r="O11" s="1759"/>
      <c r="P11" s="379" t="s">
        <v>225</v>
      </c>
      <c r="Q11" s="184"/>
      <c r="R11" s="182"/>
      <c r="S11" s="181"/>
      <c r="T11" s="2088"/>
      <c r="U11" s="2089"/>
      <c r="V11" s="2089"/>
      <c r="W11" s="2089"/>
      <c r="X11" s="2089"/>
      <c r="Y11" s="2089"/>
      <c r="Z11" s="2089"/>
      <c r="AA11" s="2090"/>
    </row>
    <row r="12" spans="1:28" ht="13.5" customHeight="1" x14ac:dyDescent="0.2">
      <c r="A12" s="364" t="s">
        <v>1099</v>
      </c>
      <c r="B12" s="346"/>
      <c r="C12" s="346"/>
      <c r="D12" s="346"/>
      <c r="E12" s="346"/>
      <c r="F12" s="346"/>
      <c r="G12" s="346"/>
      <c r="H12" s="273"/>
      <c r="I12" s="183"/>
      <c r="J12" s="184"/>
      <c r="K12" s="182"/>
      <c r="O12" s="1760" t="s">
        <v>2099</v>
      </c>
      <c r="P12" s="379" t="s">
        <v>226</v>
      </c>
      <c r="Q12" s="344"/>
      <c r="R12" s="184"/>
      <c r="S12" s="184"/>
      <c r="T12" s="364" t="s">
        <v>304</v>
      </c>
      <c r="U12" s="271"/>
      <c r="V12" s="271"/>
      <c r="W12" s="271"/>
      <c r="X12" s="271"/>
      <c r="Y12" s="200"/>
      <c r="Z12" s="200"/>
      <c r="AA12" s="201"/>
    </row>
    <row r="13" spans="1:28" ht="13.5" customHeight="1" x14ac:dyDescent="0.2">
      <c r="A13" s="2102">
        <v>16019427061</v>
      </c>
      <c r="B13" s="2103"/>
      <c r="C13" s="2103"/>
      <c r="D13" s="2103"/>
      <c r="E13" s="2103"/>
      <c r="F13" s="2103"/>
      <c r="G13" s="2103"/>
      <c r="H13" s="2104"/>
      <c r="I13" s="185"/>
      <c r="J13" s="184"/>
      <c r="K13" s="182"/>
      <c r="L13" s="184"/>
      <c r="M13" s="184"/>
      <c r="N13" s="184"/>
      <c r="O13" s="184"/>
      <c r="P13" s="184"/>
      <c r="Q13" s="184"/>
      <c r="R13" s="184"/>
      <c r="S13" s="184"/>
      <c r="T13" s="2107" t="s">
        <v>2092</v>
      </c>
      <c r="U13" s="2108"/>
      <c r="V13" s="2108"/>
      <c r="W13" s="2108"/>
      <c r="X13" s="2108"/>
      <c r="Y13" s="2109"/>
      <c r="Z13" s="2109"/>
      <c r="AA13" s="2110"/>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00" t="s">
        <v>2102</v>
      </c>
      <c r="B15" s="2105"/>
      <c r="C15" s="2105"/>
      <c r="D15" s="2105"/>
      <c r="E15" s="2105"/>
      <c r="F15" s="2105"/>
      <c r="G15" s="2105"/>
      <c r="H15" s="2106"/>
      <c r="T15" s="2072" t="s">
        <v>3471</v>
      </c>
      <c r="U15" s="2073"/>
      <c r="V15" s="2073"/>
      <c r="W15" s="2073"/>
      <c r="X15" s="2073"/>
      <c r="Y15" s="2111"/>
      <c r="Z15" s="2111"/>
      <c r="AA15" s="2112"/>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7" t="s">
        <v>3473</v>
      </c>
      <c r="B17" s="2130"/>
      <c r="C17" s="2130"/>
      <c r="D17" s="2130"/>
      <c r="E17" s="2130"/>
      <c r="F17" s="2130"/>
      <c r="G17" s="2130"/>
      <c r="H17" s="2131"/>
      <c r="T17" s="2117" t="s">
        <v>2093</v>
      </c>
      <c r="U17" s="2118"/>
      <c r="V17" s="2118"/>
      <c r="W17" s="2118"/>
      <c r="X17" s="2118"/>
      <c r="Y17" s="2118"/>
      <c r="Z17" s="2118"/>
      <c r="AA17" s="2119"/>
    </row>
    <row r="18" spans="1:27" ht="13.5" customHeight="1" x14ac:dyDescent="0.2">
      <c r="A18" s="364" t="s">
        <v>626</v>
      </c>
      <c r="B18" s="346"/>
      <c r="C18" s="342"/>
      <c r="D18" s="346"/>
      <c r="E18" s="346"/>
      <c r="F18" s="346"/>
      <c r="G18" s="346"/>
      <c r="H18" s="276"/>
      <c r="I18" s="2127" t="s">
        <v>783</v>
      </c>
      <c r="J18" s="2128"/>
      <c r="K18" s="2128"/>
      <c r="L18" s="2128"/>
      <c r="M18" s="2128"/>
      <c r="N18" s="2128"/>
      <c r="O18" s="2128"/>
      <c r="P18" s="2128"/>
      <c r="Q18" s="2128"/>
      <c r="R18" s="2128"/>
      <c r="S18" s="2129"/>
      <c r="T18" s="364" t="s">
        <v>826</v>
      </c>
      <c r="U18" s="271"/>
      <c r="V18" s="342"/>
      <c r="W18" s="270"/>
      <c r="X18" s="364" t="s">
        <v>305</v>
      </c>
      <c r="Y18" s="351"/>
      <c r="Z18" s="1972" t="s">
        <v>784</v>
      </c>
      <c r="AA18" s="201"/>
    </row>
    <row r="19" spans="1:27" ht="13.5" customHeight="1" x14ac:dyDescent="0.2">
      <c r="A19" s="2100" t="s">
        <v>2103</v>
      </c>
      <c r="B19" s="2101"/>
      <c r="C19" s="2101"/>
      <c r="D19" s="2101"/>
      <c r="E19" s="2101"/>
      <c r="F19" s="2101"/>
      <c r="G19" s="2101"/>
      <c r="H19" s="2099"/>
      <c r="I19" s="184"/>
      <c r="J19" s="378"/>
      <c r="K19" s="195"/>
      <c r="L19" s="193"/>
      <c r="M19" s="658" t="s">
        <v>359</v>
      </c>
      <c r="P19" s="181"/>
      <c r="Q19" s="181"/>
      <c r="R19" s="181"/>
      <c r="S19" s="185"/>
      <c r="T19" s="2100" t="s">
        <v>2094</v>
      </c>
      <c r="U19" s="2098"/>
      <c r="V19" s="2098"/>
      <c r="W19" s="2099"/>
      <c r="X19" s="2115" t="s">
        <v>2032</v>
      </c>
      <c r="Y19" s="2116"/>
      <c r="Z19" s="2113">
        <v>60504</v>
      </c>
      <c r="AA19" s="2114"/>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3" t="s">
        <v>1101</v>
      </c>
      <c r="Z20" s="200"/>
      <c r="AA20" s="201"/>
    </row>
    <row r="21" spans="1:27" ht="13.5" customHeight="1" x14ac:dyDescent="0.2">
      <c r="A21" s="2097" t="s">
        <v>2104</v>
      </c>
      <c r="B21" s="2098"/>
      <c r="C21" s="2098"/>
      <c r="D21" s="2098"/>
      <c r="E21" s="2098"/>
      <c r="F21" s="2098"/>
      <c r="G21" s="2098"/>
      <c r="H21" s="2099"/>
      <c r="I21" s="2123" t="s">
        <v>785</v>
      </c>
      <c r="J21" s="2086"/>
      <c r="K21" s="2086"/>
      <c r="L21" s="2086"/>
      <c r="M21" s="2086"/>
      <c r="N21" s="2086"/>
      <c r="O21" s="2086"/>
      <c r="P21" s="2086"/>
      <c r="Q21" s="2086"/>
      <c r="R21" s="2086"/>
      <c r="S21" s="2087"/>
      <c r="T21" s="2067" t="s">
        <v>2095</v>
      </c>
      <c r="U21" s="2068"/>
      <c r="V21" s="2068"/>
      <c r="W21" s="2068"/>
      <c r="X21" s="2081" t="s">
        <v>2096</v>
      </c>
      <c r="Y21" s="2079"/>
      <c r="Z21" s="2079"/>
      <c r="AA21" s="2080"/>
    </row>
    <row r="22" spans="1:27" ht="13.5" customHeight="1" x14ac:dyDescent="0.2">
      <c r="A22" s="366" t="s">
        <v>627</v>
      </c>
      <c r="B22" s="279"/>
      <c r="C22" s="279"/>
      <c r="D22" s="279"/>
      <c r="E22" s="279"/>
      <c r="F22" s="279"/>
      <c r="G22" s="279"/>
      <c r="H22" s="280"/>
      <c r="I22" s="2124" t="s">
        <v>1803</v>
      </c>
      <c r="J22" s="2125"/>
      <c r="K22" s="2125"/>
      <c r="L22" s="2125"/>
      <c r="M22" s="2125"/>
      <c r="N22" s="2125"/>
      <c r="O22" s="2125"/>
      <c r="P22" s="2125"/>
      <c r="Q22" s="2125"/>
      <c r="R22" s="2125"/>
      <c r="S22" s="2126"/>
      <c r="T22" s="364" t="s">
        <v>2028</v>
      </c>
      <c r="U22" s="271"/>
      <c r="V22" s="342"/>
      <c r="W22" s="271"/>
      <c r="X22" s="1973" t="s">
        <v>1630</v>
      </c>
      <c r="Z22" s="200"/>
      <c r="AA22" s="201"/>
    </row>
    <row r="23" spans="1:27" ht="13.5" customHeight="1" x14ac:dyDescent="0.2">
      <c r="A23" s="2120"/>
      <c r="B23" s="2121"/>
      <c r="C23" s="2121"/>
      <c r="D23" s="2121"/>
      <c r="E23" s="2121"/>
      <c r="F23" s="2121"/>
      <c r="G23" s="2121"/>
      <c r="H23" s="2122"/>
      <c r="T23" s="2067" t="s">
        <v>2097</v>
      </c>
      <c r="U23" s="2068"/>
      <c r="V23" s="2068"/>
      <c r="W23" s="2068"/>
      <c r="X23" s="2078">
        <v>43434</v>
      </c>
      <c r="Y23" s="2079"/>
      <c r="Z23" s="2079"/>
      <c r="AA23" s="2080"/>
    </row>
    <row r="24" spans="1:27" ht="14.1" customHeight="1" x14ac:dyDescent="0.2">
      <c r="A24" s="367" t="s">
        <v>784</v>
      </c>
      <c r="B24" s="250"/>
      <c r="C24" s="250"/>
      <c r="D24" s="250"/>
      <c r="E24" s="250"/>
      <c r="F24" s="250"/>
      <c r="G24" s="250"/>
      <c r="H24" s="281"/>
      <c r="J24" s="1716" t="str">
        <f>IF(B5="x",IF(AUDITCHECK!D35="AFR form Incomplete.","",IF(AUDITCHECK!D35="Deficit reduction plan is required.","School District must complete a deficit reduction plan",)),"")</f>
        <v/>
      </c>
      <c r="S24" s="203"/>
      <c r="T24" s="447" t="s">
        <v>627</v>
      </c>
      <c r="U24" s="448"/>
      <c r="V24" s="448"/>
      <c r="W24" s="448"/>
      <c r="X24" s="449"/>
      <c r="Y24" s="449"/>
      <c r="Z24" s="449"/>
      <c r="AA24" s="450"/>
    </row>
    <row r="25" spans="1:27" ht="14.1" customHeight="1" x14ac:dyDescent="0.2">
      <c r="A25" s="2097">
        <v>60178</v>
      </c>
      <c r="B25" s="2098"/>
      <c r="C25" s="2098"/>
      <c r="D25" s="2098"/>
      <c r="E25" s="2098"/>
      <c r="F25" s="2098"/>
      <c r="G25" s="2098"/>
      <c r="H25" s="2099"/>
      <c r="I25" s="659"/>
      <c r="J25" s="204"/>
      <c r="K25" s="204"/>
      <c r="L25" s="204"/>
      <c r="M25" s="204"/>
      <c r="N25" s="204"/>
      <c r="O25" s="204"/>
      <c r="P25" s="204"/>
      <c r="Q25" s="204"/>
      <c r="R25" s="204"/>
      <c r="S25" s="205"/>
      <c r="T25" s="2064" t="s">
        <v>3472</v>
      </c>
      <c r="U25" s="2065"/>
      <c r="V25" s="2065"/>
      <c r="W25" s="2065"/>
      <c r="X25" s="2065"/>
      <c r="Y25" s="2065"/>
      <c r="Z25" s="2065"/>
      <c r="AA25" s="206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1382</v>
      </c>
      <c r="D27" s="667"/>
      <c r="E27" s="667"/>
      <c r="I27" s="2152" t="s">
        <v>2005</v>
      </c>
      <c r="J27" s="2128"/>
      <c r="K27" s="2128"/>
      <c r="L27" s="2128"/>
      <c r="M27" s="2128"/>
      <c r="N27" s="2128"/>
      <c r="O27" s="2128"/>
      <c r="P27" s="2128"/>
      <c r="Q27" s="2128"/>
      <c r="R27" s="2128"/>
      <c r="S27" s="2129"/>
      <c r="T27" s="1085"/>
      <c r="U27" s="1086"/>
      <c r="V27" s="1086"/>
      <c r="W27" s="1086"/>
      <c r="X27" s="1086"/>
      <c r="Y27" s="1086"/>
      <c r="Z27" s="1086"/>
      <c r="AA27" s="1087"/>
    </row>
    <row r="28" spans="1:27" ht="14.1" customHeight="1" x14ac:dyDescent="0.2">
      <c r="A28" s="1799"/>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99"/>
      <c r="B29" s="1091"/>
      <c r="C29" s="672" t="s">
        <v>980</v>
      </c>
      <c r="D29" s="660"/>
      <c r="E29" s="1091" t="s">
        <v>2099</v>
      </c>
      <c r="F29" s="1564" t="s">
        <v>1628</v>
      </c>
      <c r="G29" s="660"/>
      <c r="I29" s="274"/>
      <c r="J29" s="1759"/>
      <c r="K29" s="182" t="s">
        <v>674</v>
      </c>
      <c r="L29" s="1759" t="s">
        <v>2099</v>
      </c>
      <c r="M29" s="195" t="s">
        <v>106</v>
      </c>
      <c r="N29" s="186" t="s">
        <v>2038</v>
      </c>
      <c r="O29" s="186"/>
      <c r="P29" s="186"/>
      <c r="Q29" s="186"/>
      <c r="R29" s="186"/>
      <c r="S29" s="671"/>
      <c r="T29" s="56"/>
      <c r="U29" s="56"/>
      <c r="V29" s="56"/>
      <c r="W29" s="56"/>
      <c r="X29" s="56"/>
      <c r="Y29" s="56"/>
      <c r="Z29" s="56"/>
      <c r="AA29" s="1087"/>
    </row>
    <row r="30" spans="1:27" ht="13.5" customHeight="1" x14ac:dyDescent="0.2">
      <c r="A30" s="1800"/>
      <c r="B30" s="1091"/>
      <c r="C30" s="672" t="s">
        <v>1384</v>
      </c>
      <c r="D30" s="182"/>
      <c r="E30" s="182"/>
      <c r="F30" s="1279"/>
      <c r="G30" s="660"/>
      <c r="H30" s="660"/>
      <c r="I30" s="274"/>
      <c r="J30" s="1759"/>
      <c r="K30" s="182" t="s">
        <v>674</v>
      </c>
      <c r="L30" s="1759" t="s">
        <v>2099</v>
      </c>
      <c r="M30" s="195" t="s">
        <v>106</v>
      </c>
      <c r="N30" s="186" t="s">
        <v>2006</v>
      </c>
      <c r="O30" s="186"/>
      <c r="P30" s="186"/>
      <c r="Q30" s="186"/>
      <c r="R30" s="186"/>
      <c r="S30" s="275"/>
      <c r="T30" s="56"/>
      <c r="U30" s="56"/>
      <c r="V30" s="56"/>
      <c r="W30" s="56"/>
      <c r="X30" s="56"/>
      <c r="Y30" s="56"/>
      <c r="Z30" s="56"/>
      <c r="AA30" s="203"/>
    </row>
    <row r="31" spans="1:27" ht="13.5" customHeight="1" x14ac:dyDescent="0.2">
      <c r="A31" s="1800"/>
      <c r="B31" s="1091"/>
      <c r="C31" s="672" t="s">
        <v>1385</v>
      </c>
      <c r="D31" s="182"/>
      <c r="E31" s="182"/>
      <c r="F31" s="182"/>
      <c r="G31" s="182"/>
      <c r="H31" s="182"/>
      <c r="I31" s="274"/>
      <c r="J31" s="391"/>
      <c r="K31" s="195" t="s">
        <v>1052</v>
      </c>
      <c r="L31" s="1759" t="s">
        <v>2099</v>
      </c>
      <c r="M31" s="195" t="s">
        <v>106</v>
      </c>
      <c r="N31" s="186" t="s">
        <v>1787</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1"/>
      <c r="Q35" s="2098"/>
      <c r="R35" s="2098"/>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67"/>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627</v>
      </c>
      <c r="B39" s="2151"/>
      <c r="C39" s="342"/>
      <c r="D39" s="339"/>
      <c r="E39" s="339"/>
      <c r="F39" s="349"/>
      <c r="G39" s="339"/>
      <c r="H39" s="276"/>
      <c r="I39" s="2150" t="s">
        <v>627</v>
      </c>
      <c r="J39" s="2151"/>
      <c r="K39" s="2151"/>
      <c r="L39" s="2151"/>
      <c r="M39" s="2151"/>
      <c r="N39" s="336"/>
      <c r="O39" s="342"/>
      <c r="P39" s="342"/>
      <c r="Q39" s="348"/>
      <c r="R39" s="342"/>
      <c r="S39" s="276"/>
      <c r="T39" s="342" t="s">
        <v>627</v>
      </c>
      <c r="U39" s="271"/>
      <c r="V39" s="342"/>
      <c r="W39" s="270"/>
      <c r="X39" s="348"/>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0"/>
      <c r="B42" s="2098"/>
      <c r="C42" s="2099"/>
      <c r="D42" s="2115"/>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1782</v>
      </c>
      <c r="R45" s="196"/>
      <c r="S45" s="196"/>
      <c r="T45" s="1718"/>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K19" sqref="K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0" t="s">
        <v>23</v>
      </c>
    </row>
    <row r="5" spans="1:5" x14ac:dyDescent="0.2">
      <c r="A5" s="11" t="s">
        <v>203</v>
      </c>
      <c r="C5" s="216" t="s">
        <v>1389</v>
      </c>
      <c r="D5" s="604" t="s">
        <v>11</v>
      </c>
      <c r="E5" s="1720" t="s">
        <v>23</v>
      </c>
    </row>
    <row r="6" spans="1:5" x14ac:dyDescent="0.2">
      <c r="A6" s="11" t="s">
        <v>202</v>
      </c>
      <c r="C6" s="216" t="s">
        <v>1389</v>
      </c>
      <c r="D6" s="603" t="s">
        <v>12</v>
      </c>
      <c r="E6" s="1720" t="s">
        <v>1116</v>
      </c>
    </row>
    <row r="7" spans="1:5" x14ac:dyDescent="0.2">
      <c r="A7" s="11" t="s">
        <v>1156</v>
      </c>
      <c r="C7" s="216" t="s">
        <v>1389</v>
      </c>
      <c r="D7" s="604" t="s">
        <v>13</v>
      </c>
      <c r="E7" s="1720" t="s">
        <v>1117</v>
      </c>
    </row>
    <row r="8" spans="1:5" x14ac:dyDescent="0.2">
      <c r="A8" s="11" t="s">
        <v>447</v>
      </c>
      <c r="C8" s="216" t="s">
        <v>1389</v>
      </c>
      <c r="D8" s="604"/>
      <c r="E8" s="605"/>
    </row>
    <row r="9" spans="1:5" x14ac:dyDescent="0.2">
      <c r="B9" s="603" t="s">
        <v>777</v>
      </c>
      <c r="C9" s="603" t="s">
        <v>1389</v>
      </c>
      <c r="D9" s="604" t="s">
        <v>14</v>
      </c>
      <c r="E9" s="1720" t="s">
        <v>24</v>
      </c>
    </row>
    <row r="10" spans="1:5" x14ac:dyDescent="0.2">
      <c r="B10" s="603" t="s">
        <v>1149</v>
      </c>
      <c r="C10" s="216" t="s">
        <v>1389</v>
      </c>
      <c r="D10" s="604"/>
      <c r="E10" s="605"/>
    </row>
    <row r="11" spans="1:5" x14ac:dyDescent="0.2">
      <c r="B11" s="603" t="s">
        <v>334</v>
      </c>
      <c r="C11" s="216" t="s">
        <v>1389</v>
      </c>
      <c r="D11" s="604" t="s">
        <v>15</v>
      </c>
      <c r="E11" s="1720" t="s">
        <v>1375</v>
      </c>
    </row>
    <row r="12" spans="1:5" x14ac:dyDescent="0.2">
      <c r="B12" s="604" t="s">
        <v>778</v>
      </c>
      <c r="C12" s="216" t="s">
        <v>1389</v>
      </c>
      <c r="D12" s="604" t="s">
        <v>16</v>
      </c>
      <c r="E12" s="1720" t="s">
        <v>1227</v>
      </c>
    </row>
    <row r="13" spans="1:5" x14ac:dyDescent="0.2">
      <c r="B13" s="603" t="s">
        <v>1368</v>
      </c>
      <c r="C13" s="216" t="s">
        <v>1389</v>
      </c>
      <c r="D13" s="604" t="s">
        <v>17</v>
      </c>
      <c r="E13" s="1720" t="s">
        <v>738</v>
      </c>
    </row>
    <row r="14" spans="1:5" x14ac:dyDescent="0.2">
      <c r="A14" s="11" t="s">
        <v>596</v>
      </c>
      <c r="B14" s="603"/>
      <c r="D14" s="604"/>
      <c r="E14" s="605"/>
    </row>
    <row r="15" spans="1:5" x14ac:dyDescent="0.2">
      <c r="A15" s="596"/>
      <c r="B15" s="216" t="s">
        <v>1626</v>
      </c>
      <c r="D15" s="604" t="s">
        <v>740</v>
      </c>
      <c r="E15" s="1720" t="s">
        <v>739</v>
      </c>
    </row>
    <row r="16" spans="1:5" x14ac:dyDescent="0.2">
      <c r="A16" s="596"/>
      <c r="B16" s="216" t="s">
        <v>231</v>
      </c>
      <c r="C16" s="216" t="s">
        <v>1389</v>
      </c>
      <c r="D16" s="604" t="s">
        <v>18</v>
      </c>
      <c r="E16" s="1720" t="s">
        <v>1228</v>
      </c>
    </row>
    <row r="17" spans="1:5" x14ac:dyDescent="0.2">
      <c r="A17" s="596"/>
      <c r="B17" s="216" t="s">
        <v>232</v>
      </c>
      <c r="C17" s="216" t="s">
        <v>1389</v>
      </c>
      <c r="D17" s="604" t="s">
        <v>788</v>
      </c>
      <c r="E17" s="1720" t="s">
        <v>1229</v>
      </c>
    </row>
    <row r="18" spans="1:5" x14ac:dyDescent="0.2">
      <c r="B18" s="603" t="s">
        <v>1166</v>
      </c>
      <c r="C18" s="216" t="s">
        <v>1389</v>
      </c>
    </row>
    <row r="19" spans="1:5" x14ac:dyDescent="0.2">
      <c r="B19" s="603" t="s">
        <v>1167</v>
      </c>
      <c r="D19" s="604" t="s">
        <v>19</v>
      </c>
      <c r="E19" s="1720" t="s">
        <v>54</v>
      </c>
    </row>
    <row r="20" spans="1:5" x14ac:dyDescent="0.2">
      <c r="A20" s="11" t="s">
        <v>1305</v>
      </c>
      <c r="C20" s="216" t="s">
        <v>1389</v>
      </c>
      <c r="D20" s="604"/>
      <c r="E20" s="605"/>
    </row>
    <row r="21" spans="1:5" x14ac:dyDescent="0.2">
      <c r="B21" s="603" t="s">
        <v>1400</v>
      </c>
      <c r="C21" s="216" t="s">
        <v>1389</v>
      </c>
      <c r="D21" s="604" t="s">
        <v>20</v>
      </c>
      <c r="E21" s="1720" t="s">
        <v>1376</v>
      </c>
    </row>
    <row r="22" spans="1:5" x14ac:dyDescent="0.2">
      <c r="B22" s="603" t="s">
        <v>1627</v>
      </c>
      <c r="C22" s="216" t="s">
        <v>1389</v>
      </c>
      <c r="D22" s="604" t="s">
        <v>21</v>
      </c>
      <c r="E22" s="1720" t="s">
        <v>1230</v>
      </c>
    </row>
    <row r="23" spans="1:5" x14ac:dyDescent="0.2">
      <c r="A23" s="11" t="s">
        <v>402</v>
      </c>
      <c r="C23" s="216" t="s">
        <v>1389</v>
      </c>
      <c r="D23" s="603" t="s">
        <v>741</v>
      </c>
      <c r="E23" s="1720" t="s">
        <v>1134</v>
      </c>
    </row>
    <row r="24" spans="1:5" x14ac:dyDescent="0.2">
      <c r="A24" s="1625" t="s">
        <v>1780</v>
      </c>
      <c r="C24" s="216" t="s">
        <v>1389</v>
      </c>
      <c r="D24" s="603" t="s">
        <v>1727</v>
      </c>
      <c r="E24" s="1720" t="s">
        <v>1135</v>
      </c>
    </row>
    <row r="25" spans="1:5" x14ac:dyDescent="0.2">
      <c r="A25" s="11" t="s">
        <v>1157</v>
      </c>
      <c r="C25" s="216" t="s">
        <v>1389</v>
      </c>
      <c r="D25" s="604" t="s">
        <v>22</v>
      </c>
      <c r="E25" s="1720" t="s">
        <v>1231</v>
      </c>
    </row>
    <row r="26" spans="1:5" x14ac:dyDescent="0.2">
      <c r="A26" s="11" t="s">
        <v>1266</v>
      </c>
      <c r="C26" s="216" t="s">
        <v>1389</v>
      </c>
      <c r="D26" s="604" t="s">
        <v>661</v>
      </c>
      <c r="E26" s="1720" t="s">
        <v>1232</v>
      </c>
    </row>
    <row r="27" spans="1:5" x14ac:dyDescent="0.2">
      <c r="A27" s="11" t="s">
        <v>403</v>
      </c>
      <c r="C27" s="216" t="s">
        <v>1389</v>
      </c>
      <c r="D27" s="604" t="s">
        <v>655</v>
      </c>
      <c r="E27" s="1720" t="s">
        <v>790</v>
      </c>
    </row>
    <row r="28" spans="1:5" x14ac:dyDescent="0.2">
      <c r="A28" s="11" t="s">
        <v>791</v>
      </c>
      <c r="D28" s="604" t="s">
        <v>792</v>
      </c>
      <c r="E28" s="1720" t="s">
        <v>1690</v>
      </c>
    </row>
    <row r="29" spans="1:5" x14ac:dyDescent="0.2">
      <c r="A29" s="1625" t="s">
        <v>1700</v>
      </c>
      <c r="D29" s="604" t="s">
        <v>1728</v>
      </c>
      <c r="E29" s="1720" t="s">
        <v>1699</v>
      </c>
    </row>
    <row r="30" spans="1:5" x14ac:dyDescent="0.2">
      <c r="A30" s="327" t="s">
        <v>1294</v>
      </c>
      <c r="C30" s="216" t="s">
        <v>1389</v>
      </c>
      <c r="D30" s="604" t="s">
        <v>43</v>
      </c>
      <c r="E30" s="1720" t="s">
        <v>1159</v>
      </c>
    </row>
    <row r="31" spans="1:5" x14ac:dyDescent="0.2">
      <c r="A31" s="1625" t="s">
        <v>2035</v>
      </c>
      <c r="C31" s="216" t="s">
        <v>1389</v>
      </c>
      <c r="D31" s="603"/>
      <c r="E31" s="605"/>
    </row>
    <row r="32" spans="1:5" x14ac:dyDescent="0.2">
      <c r="B32" s="603" t="s">
        <v>1295</v>
      </c>
      <c r="C32" s="216" t="s">
        <v>1389</v>
      </c>
      <c r="D32" s="604" t="s">
        <v>2036</v>
      </c>
      <c r="E32" s="1720"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4"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1"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5" t="s">
        <v>2037</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1" t="s">
        <v>1388</v>
      </c>
      <c r="B2" s="2162"/>
      <c r="C2" s="2162"/>
      <c r="D2" s="2162"/>
      <c r="E2" s="2162"/>
      <c r="F2" s="2162"/>
      <c r="G2" s="2162"/>
      <c r="H2" s="2162"/>
      <c r="I2" s="2162"/>
    </row>
    <row r="3" spans="1:9" s="33" customFormat="1" ht="6" customHeight="1" x14ac:dyDescent="0.2">
      <c r="A3" s="52"/>
      <c r="B3" s="52"/>
      <c r="C3" s="620"/>
      <c r="D3" s="716"/>
      <c r="E3" s="403"/>
    </row>
    <row r="4" spans="1:9" x14ac:dyDescent="0.2">
      <c r="A4" s="7"/>
      <c r="B4" s="398"/>
      <c r="C4" s="2168" t="s">
        <v>496</v>
      </c>
      <c r="D4" s="2169"/>
      <c r="E4" s="2169"/>
      <c r="F4" s="2169"/>
      <c r="G4" s="2169"/>
      <c r="H4" s="2169"/>
    </row>
    <row r="5" spans="1:9" x14ac:dyDescent="0.2">
      <c r="A5" s="7"/>
      <c r="B5" s="331"/>
      <c r="C5" s="1757"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6" t="s">
        <v>2003</v>
      </c>
    </row>
    <row r="30" spans="1:4" s="33" customFormat="1" x14ac:dyDescent="0.2">
      <c r="A30" s="30"/>
      <c r="B30" s="1754"/>
      <c r="C30" s="619"/>
      <c r="D30" s="1623" t="s">
        <v>2004</v>
      </c>
    </row>
    <row r="31" spans="1:4" s="33" customFormat="1" x14ac:dyDescent="0.2">
      <c r="A31" s="30"/>
      <c r="B31" s="1754"/>
      <c r="C31" s="619"/>
      <c r="D31" s="1755" t="s">
        <v>1853</v>
      </c>
    </row>
    <row r="32" spans="1:4" s="33" customFormat="1" ht="8.25" customHeight="1" x14ac:dyDescent="0.2">
      <c r="A32" s="30"/>
      <c r="B32" s="36"/>
      <c r="C32" s="619"/>
      <c r="D32" s="453"/>
    </row>
    <row r="33" spans="1:9" s="33" customFormat="1" x14ac:dyDescent="0.2">
      <c r="A33" s="2163" t="s">
        <v>2039</v>
      </c>
      <c r="B33" s="2164"/>
      <c r="C33" s="2164"/>
      <c r="D33" s="2164"/>
      <c r="E33" s="2165"/>
      <c r="F33" s="2165"/>
      <c r="G33" s="2165"/>
      <c r="H33" s="2165"/>
      <c r="I33" s="2165"/>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3" t="s">
        <v>357</v>
      </c>
      <c r="B45" s="2166"/>
      <c r="C45" s="2166"/>
      <c r="D45" s="2166"/>
      <c r="E45" s="2167"/>
      <c r="F45" s="2167"/>
      <c r="G45" s="2167"/>
      <c r="H45" s="2167"/>
      <c r="I45" s="2167"/>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9" t="s">
        <v>1863</v>
      </c>
      <c r="E51" s="27"/>
      <c r="F51" s="1607"/>
      <c r="G51" s="1782" t="s">
        <v>1862</v>
      </c>
      <c r="H51" s="2031"/>
      <c r="I51" s="9" t="s">
        <v>1912</v>
      </c>
    </row>
    <row r="52" spans="1:9" s="33" customFormat="1" x14ac:dyDescent="0.2">
      <c r="A52" s="30"/>
      <c r="B52" s="678"/>
      <c r="C52" s="626">
        <v>23</v>
      </c>
      <c r="D52" s="402" t="s">
        <v>1683</v>
      </c>
      <c r="E52" s="27"/>
      <c r="F52" s="1607"/>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70"/>
      <c r="C55" s="2171"/>
      <c r="D55" s="2171"/>
      <c r="E55" s="2171"/>
      <c r="F55" s="2171"/>
      <c r="G55" s="2171"/>
      <c r="H55" s="2172"/>
      <c r="I55" s="3"/>
    </row>
    <row r="56" spans="1:9" s="33" customFormat="1" x14ac:dyDescent="0.2">
      <c r="A56" s="1791"/>
      <c r="B56" s="2173"/>
      <c r="C56" s="2174"/>
      <c r="D56" s="2174"/>
      <c r="E56" s="2174"/>
      <c r="F56" s="2174"/>
      <c r="G56" s="2174"/>
      <c r="H56" s="2175"/>
      <c r="I56" s="3"/>
    </row>
    <row r="57" spans="1:9" s="33" customFormat="1" x14ac:dyDescent="0.2">
      <c r="A57" s="1791"/>
      <c r="B57" s="2173"/>
      <c r="C57" s="2174"/>
      <c r="D57" s="2174"/>
      <c r="E57" s="2174"/>
      <c r="F57" s="2174"/>
      <c r="G57" s="2174"/>
      <c r="H57" s="2175"/>
      <c r="I57" s="3"/>
    </row>
    <row r="58" spans="1:9" s="33" customFormat="1" x14ac:dyDescent="0.2">
      <c r="A58" s="1791"/>
      <c r="B58" s="2173"/>
      <c r="C58" s="2174"/>
      <c r="D58" s="2174"/>
      <c r="E58" s="2174"/>
      <c r="F58" s="2174"/>
      <c r="G58" s="2174"/>
      <c r="H58" s="2175"/>
      <c r="I58" s="3"/>
    </row>
    <row r="59" spans="1:9" s="33" customFormat="1" x14ac:dyDescent="0.2">
      <c r="A59" s="1791"/>
      <c r="B59" s="2173"/>
      <c r="C59" s="2174"/>
      <c r="D59" s="2174"/>
      <c r="E59" s="2174"/>
      <c r="F59" s="2174"/>
      <c r="G59" s="2174"/>
      <c r="H59" s="2175"/>
      <c r="I59" s="3"/>
    </row>
    <row r="60" spans="1:9" s="33" customFormat="1" x14ac:dyDescent="0.2">
      <c r="A60" s="1791"/>
      <c r="B60" s="2173"/>
      <c r="C60" s="2174"/>
      <c r="D60" s="2174"/>
      <c r="E60" s="2174"/>
      <c r="F60" s="2174"/>
      <c r="G60" s="2174"/>
      <c r="H60" s="2175"/>
      <c r="I60" s="3"/>
    </row>
    <row r="61" spans="1:9" s="33" customFormat="1" x14ac:dyDescent="0.2">
      <c r="A61" s="1791"/>
      <c r="B61" s="2173"/>
      <c r="C61" s="2174"/>
      <c r="D61" s="2174"/>
      <c r="E61" s="2174"/>
      <c r="F61" s="2174"/>
      <c r="G61" s="2174"/>
      <c r="H61" s="2175"/>
      <c r="I61" s="3"/>
    </row>
    <row r="62" spans="1:9" s="33" customFormat="1" x14ac:dyDescent="0.2">
      <c r="A62" s="1791"/>
      <c r="B62" s="2173"/>
      <c r="C62" s="2174"/>
      <c r="D62" s="2174"/>
      <c r="E62" s="2174"/>
      <c r="F62" s="2174"/>
      <c r="G62" s="2174"/>
      <c r="H62" s="2175"/>
      <c r="I62" s="3"/>
    </row>
    <row r="63" spans="1:9" s="33" customFormat="1" x14ac:dyDescent="0.2">
      <c r="A63" s="1791"/>
      <c r="B63" s="2173"/>
      <c r="C63" s="2174"/>
      <c r="D63" s="2174"/>
      <c r="E63" s="2174"/>
      <c r="F63" s="2174"/>
      <c r="G63" s="2174"/>
      <c r="H63" s="2175"/>
      <c r="I63" s="3"/>
    </row>
    <row r="64" spans="1:9" s="33" customFormat="1" x14ac:dyDescent="0.2">
      <c r="A64" s="1791"/>
      <c r="B64" s="2173"/>
      <c r="C64" s="2174"/>
      <c r="D64" s="2174"/>
      <c r="E64" s="2174"/>
      <c r="F64" s="2174"/>
      <c r="G64" s="2174"/>
      <c r="H64" s="2175"/>
      <c r="I64" s="3"/>
    </row>
    <row r="65" spans="1:9" s="33" customFormat="1" ht="9" customHeight="1" x14ac:dyDescent="0.2">
      <c r="A65" s="1792"/>
      <c r="B65" s="2176"/>
      <c r="C65" s="2177"/>
      <c r="D65" s="2177"/>
      <c r="E65" s="2177"/>
      <c r="F65" s="2177"/>
      <c r="G65" s="2177"/>
      <c r="H65" s="2178"/>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63" t="s">
        <v>1636</v>
      </c>
      <c r="B68" s="2166"/>
      <c r="C68" s="2166"/>
      <c r="D68" s="2166"/>
      <c r="E68" s="2167"/>
      <c r="F68" s="2167"/>
      <c r="G68" s="2167"/>
      <c r="H68" s="2167"/>
      <c r="I68" s="2167"/>
    </row>
    <row r="69" spans="1:9" s="33" customFormat="1" x14ac:dyDescent="0.2">
      <c r="A69" s="30"/>
      <c r="C69" s="1568"/>
      <c r="D69" s="1573" t="s">
        <v>1635</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1795</v>
      </c>
      <c r="B71" s="1608"/>
      <c r="C71" s="1562"/>
      <c r="D71" s="1562"/>
      <c r="E71" s="1562"/>
      <c r="F71" s="1562"/>
      <c r="G71" s="1562"/>
      <c r="H71" s="1562"/>
    </row>
    <row r="72" spans="1:9" s="33" customFormat="1" x14ac:dyDescent="0.2">
      <c r="A72" s="24" t="s">
        <v>1794</v>
      </c>
      <c r="B72" s="1608"/>
      <c r="C72" s="1562"/>
      <c r="D72" s="1562"/>
      <c r="E72" s="1562"/>
      <c r="F72" s="1562"/>
      <c r="G72" s="1562"/>
      <c r="H72" s="1562"/>
    </row>
    <row r="73" spans="1:9" s="33" customFormat="1" x14ac:dyDescent="0.2">
      <c r="A73" s="24" t="s">
        <v>2001</v>
      </c>
      <c r="B73" s="1608"/>
      <c r="C73" s="1562"/>
      <c r="D73" s="1562"/>
      <c r="E73" s="1562"/>
      <c r="F73" s="1562"/>
      <c r="G73" s="1562"/>
      <c r="H73" s="1562"/>
    </row>
    <row r="74" spans="1:9" s="33" customFormat="1" ht="22.5" customHeight="1" x14ac:dyDescent="0.2">
      <c r="A74" s="453" t="s">
        <v>1796</v>
      </c>
      <c r="B74" s="1608"/>
      <c r="C74" s="1562"/>
      <c r="D74" s="1562"/>
      <c r="E74" s="1562"/>
      <c r="F74" s="1562"/>
      <c r="G74" s="1562"/>
      <c r="H74" s="1562"/>
    </row>
    <row r="75" spans="1:9" s="33" customFormat="1" x14ac:dyDescent="0.2">
      <c r="C75" s="626">
        <v>24</v>
      </c>
      <c r="D75" s="389" t="s">
        <v>1643</v>
      </c>
      <c r="G75" s="1280" t="s">
        <v>1633</v>
      </c>
      <c r="H75" s="2063" t="s">
        <v>2105</v>
      </c>
    </row>
    <row r="76" spans="1:9" s="33" customFormat="1" ht="6" customHeight="1" x14ac:dyDescent="0.2">
      <c r="A76" s="30"/>
      <c r="B76" s="1609"/>
      <c r="C76" s="626"/>
      <c r="D76" s="389"/>
      <c r="E76" s="27"/>
      <c r="F76" s="1607"/>
    </row>
    <row r="77" spans="1:9" s="33" customFormat="1" x14ac:dyDescent="0.2">
      <c r="A77" s="30"/>
      <c r="B77" s="1609"/>
      <c r="C77" s="626">
        <v>25</v>
      </c>
      <c r="D77" s="389" t="s">
        <v>1644</v>
      </c>
      <c r="E77" s="27"/>
      <c r="F77" s="1607"/>
      <c r="H77" s="157"/>
    </row>
    <row r="78" spans="1:9" s="33" customFormat="1" x14ac:dyDescent="0.2">
      <c r="A78" s="30"/>
      <c r="B78" s="1609"/>
      <c r="C78" s="626"/>
      <c r="D78" s="389" t="s">
        <v>1650</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82" t="s">
        <v>1632</v>
      </c>
      <c r="B81" s="2182"/>
      <c r="C81" s="2182"/>
      <c r="D81" s="2183"/>
      <c r="E81" s="1611" t="s">
        <v>1677</v>
      </c>
      <c r="F81" s="1611" t="s">
        <v>1678</v>
      </c>
      <c r="G81" s="1611" t="s">
        <v>1679</v>
      </c>
      <c r="H81" s="1611" t="s">
        <v>1680</v>
      </c>
      <c r="I81" s="1611" t="s">
        <v>1681</v>
      </c>
      <c r="J81" s="1612" t="s">
        <v>163</v>
      </c>
    </row>
    <row r="82" spans="1:10" s="33" customFormat="1" ht="13.5" customHeight="1" thickTop="1" x14ac:dyDescent="0.2">
      <c r="A82" s="1778" t="s">
        <v>1834</v>
      </c>
      <c r="B82" s="1779"/>
      <c r="C82" s="1780"/>
      <c r="D82" s="1781"/>
      <c r="E82" s="1725"/>
      <c r="F82" s="1725"/>
      <c r="G82" s="1725"/>
      <c r="H82" s="1725"/>
      <c r="I82" s="1725"/>
      <c r="J82" s="1722"/>
    </row>
    <row r="83" spans="1:10" s="33" customFormat="1" ht="13.5" customHeight="1" x14ac:dyDescent="0.2">
      <c r="A83" s="1761" t="s">
        <v>1860</v>
      </c>
      <c r="B83" s="1775"/>
      <c r="C83" s="1776"/>
      <c r="D83" s="1777"/>
      <c r="E83" s="1774">
        <v>332198</v>
      </c>
      <c r="F83" s="1723"/>
      <c r="G83" s="1723"/>
      <c r="H83" s="1723"/>
      <c r="I83" s="1723"/>
      <c r="J83" s="1752">
        <f>SUM(E83:I83)</f>
        <v>332198</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1634</v>
      </c>
      <c r="B85" s="1763"/>
      <c r="C85" s="1764"/>
      <c r="D85" s="1613"/>
      <c r="E85" s="1725"/>
      <c r="F85" s="1725"/>
      <c r="G85" s="1725"/>
      <c r="H85" s="1725"/>
      <c r="I85" s="1725"/>
      <c r="J85" s="1722"/>
    </row>
    <row r="86" spans="1:10" s="33" customFormat="1" ht="13.5" customHeight="1" x14ac:dyDescent="0.2">
      <c r="A86" s="1765" t="s">
        <v>1861</v>
      </c>
      <c r="B86" s="1766"/>
      <c r="C86" s="1767"/>
      <c r="D86" s="1614"/>
      <c r="E86" s="1723">
        <v>1286589</v>
      </c>
      <c r="F86" s="1723"/>
      <c r="G86" s="1723"/>
      <c r="H86" s="1723"/>
      <c r="I86" s="1723"/>
      <c r="J86" s="1752">
        <f>SUM(E86:I86)</f>
        <v>1286589</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1618787</v>
      </c>
    </row>
    <row r="89" spans="1:10" s="33" customFormat="1" x14ac:dyDescent="0.2">
      <c r="A89" s="30"/>
      <c r="B89" s="1609"/>
      <c r="C89" s="626"/>
      <c r="E89" s="1280"/>
      <c r="F89" s="1616"/>
      <c r="H89" s="333"/>
    </row>
    <row r="90" spans="1:10" s="33" customFormat="1" x14ac:dyDescent="0.2">
      <c r="A90" s="30"/>
      <c r="B90" s="389" t="s">
        <v>1682</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1646</v>
      </c>
      <c r="B92" s="1579"/>
      <c r="C92" s="1579"/>
      <c r="D92" s="1580"/>
      <c r="E92" s="1581"/>
      <c r="F92" s="1617"/>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79"/>
      <c r="C100" s="2180"/>
      <c r="D100" s="2180"/>
      <c r="E100" s="2180"/>
      <c r="F100" s="2180"/>
      <c r="G100" s="2180"/>
      <c r="H100" s="2181"/>
      <c r="I100" s="1534"/>
    </row>
    <row r="101" spans="1:9" s="33" customFormat="1" ht="11.25" customHeight="1" x14ac:dyDescent="0.2">
      <c r="A101" s="1577"/>
      <c r="B101" s="2158"/>
      <c r="C101" s="2159"/>
      <c r="D101" s="2159"/>
      <c r="E101" s="2159"/>
      <c r="F101" s="2159"/>
      <c r="G101" s="2159"/>
      <c r="H101" s="2160"/>
      <c r="I101" s="1534"/>
    </row>
    <row r="102" spans="1:9" s="33" customFormat="1" ht="11.25" customHeight="1" x14ac:dyDescent="0.2">
      <c r="A102" s="1577"/>
      <c r="B102" s="2158"/>
      <c r="C102" s="2159"/>
      <c r="D102" s="2159"/>
      <c r="E102" s="2159"/>
      <c r="F102" s="2159"/>
      <c r="G102" s="2159"/>
      <c r="H102" s="2160"/>
      <c r="I102" s="1534"/>
    </row>
    <row r="103" spans="1:9" s="33" customFormat="1" x14ac:dyDescent="0.2">
      <c r="A103" s="1577"/>
      <c r="B103" s="2158"/>
      <c r="C103" s="2159"/>
      <c r="D103" s="2159"/>
      <c r="E103" s="2159"/>
      <c r="F103" s="2159"/>
      <c r="G103" s="2159"/>
      <c r="H103" s="2160"/>
      <c r="I103" s="1534"/>
    </row>
    <row r="104" spans="1:9" s="33" customFormat="1" ht="11.25" customHeight="1" x14ac:dyDescent="0.2">
      <c r="A104" s="1577"/>
      <c r="B104" s="2158"/>
      <c r="C104" s="2159"/>
      <c r="D104" s="2159"/>
      <c r="E104" s="2159"/>
      <c r="F104" s="2159"/>
      <c r="G104" s="2159"/>
      <c r="H104" s="2160"/>
      <c r="I104" s="1534"/>
    </row>
    <row r="105" spans="1:9" s="33" customFormat="1" ht="11.25" customHeight="1" x14ac:dyDescent="0.2">
      <c r="A105" s="1577"/>
      <c r="B105" s="2158"/>
      <c r="C105" s="2159"/>
      <c r="D105" s="2159"/>
      <c r="E105" s="2159"/>
      <c r="F105" s="2159"/>
      <c r="G105" s="2159"/>
      <c r="H105" s="2160"/>
      <c r="I105" s="1534"/>
    </row>
    <row r="106" spans="1:9" s="33" customFormat="1" ht="11.25" customHeight="1" x14ac:dyDescent="0.2">
      <c r="A106" s="1577"/>
      <c r="B106" s="2158"/>
      <c r="C106" s="2159"/>
      <c r="D106" s="2159"/>
      <c r="E106" s="2159"/>
      <c r="F106" s="2159"/>
      <c r="G106" s="2159"/>
      <c r="H106" s="2160"/>
      <c r="I106" s="1534"/>
    </row>
    <row r="107" spans="1:9" s="33" customFormat="1" ht="11.25" customHeight="1" x14ac:dyDescent="0.2">
      <c r="A107" s="1577"/>
      <c r="B107" s="2158"/>
      <c r="C107" s="2159"/>
      <c r="D107" s="2159"/>
      <c r="E107" s="2159"/>
      <c r="F107" s="2159"/>
      <c r="G107" s="2159"/>
      <c r="H107" s="2160"/>
      <c r="I107" s="1572"/>
    </row>
    <row r="108" spans="1:9" s="33" customFormat="1" ht="11.25" customHeight="1" x14ac:dyDescent="0.2">
      <c r="A108" s="1577"/>
      <c r="B108" s="2158"/>
      <c r="C108" s="2159"/>
      <c r="D108" s="2159"/>
      <c r="E108" s="2159"/>
      <c r="F108" s="2159"/>
      <c r="G108" s="2159"/>
      <c r="H108" s="2160"/>
      <c r="I108" s="1534"/>
    </row>
    <row r="109" spans="1:9" s="33" customFormat="1" ht="11.25" customHeight="1" x14ac:dyDescent="0.2">
      <c r="A109" s="1577"/>
      <c r="B109" s="2158"/>
      <c r="C109" s="2159"/>
      <c r="D109" s="2159"/>
      <c r="E109" s="2159"/>
      <c r="F109" s="2159"/>
      <c r="G109" s="2159"/>
      <c r="H109" s="2160"/>
      <c r="I109" s="1534"/>
    </row>
    <row r="110" spans="1:9" s="33" customFormat="1" ht="11.25" customHeight="1" x14ac:dyDescent="0.2">
      <c r="A110" s="1577"/>
      <c r="B110" s="2184"/>
      <c r="C110" s="2185"/>
      <c r="D110" s="2185"/>
      <c r="E110" s="2185"/>
      <c r="F110" s="2185"/>
      <c r="G110" s="2185"/>
      <c r="H110" s="218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7" t="s">
        <v>2092</v>
      </c>
      <c r="D112" s="2187"/>
      <c r="E112" s="1534"/>
      <c r="F112" s="1534"/>
      <c r="G112" s="1534"/>
      <c r="H112" s="1534"/>
      <c r="I112" s="1534"/>
    </row>
    <row r="113" spans="1:9" s="33" customFormat="1" ht="11.25" customHeight="1" x14ac:dyDescent="0.2">
      <c r="A113" s="1577"/>
      <c r="B113" s="1577"/>
      <c r="C113" s="1591"/>
      <c r="D113" s="2032"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8" t="s">
        <v>1645</v>
      </c>
      <c r="D115" s="2189"/>
      <c r="E115" s="2190"/>
      <c r="F115" s="2190"/>
      <c r="G115" s="2190"/>
      <c r="H115" s="2190"/>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451</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1928</v>
      </c>
      <c r="E7" s="93"/>
      <c r="F7" s="171" t="s">
        <v>311</v>
      </c>
      <c r="G7" s="93"/>
      <c r="H7" s="93"/>
      <c r="I7" s="93"/>
      <c r="J7" s="218"/>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c r="E10" s="100" t="s">
        <v>1185</v>
      </c>
      <c r="F10" s="471"/>
      <c r="G10" s="100" t="s">
        <v>1185</v>
      </c>
      <c r="H10" s="471"/>
      <c r="I10" s="100" t="s">
        <v>1186</v>
      </c>
      <c r="J10" s="472">
        <f>ROUND(D10+F10+H10,5)</f>
        <v>0</v>
      </c>
      <c r="K10" s="93"/>
      <c r="L10" s="471"/>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20263368</v>
      </c>
      <c r="E16" s="100"/>
      <c r="F16" s="82">
        <f>SUM('Acct Summary 7-8'!C17,'Acct Summary 7-8'!D17,'Acct Summary 7-8'!F17)</f>
        <v>19389915</v>
      </c>
      <c r="G16" s="100"/>
      <c r="H16" s="82">
        <f>SUM(D16-F16)</f>
        <v>873453</v>
      </c>
      <c r="I16" s="93"/>
      <c r="J16" s="82">
        <f>SUM('Acct Summary 7-8'!C81,'Acct Summary 7-8'!D81,'Acct Summary 7-8'!F81,'Acct Summary 7-8'!I81)</f>
        <v>4324928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c r="C31" s="405" t="s">
        <v>688</v>
      </c>
      <c r="D31" s="63" t="s">
        <v>1261</v>
      </c>
      <c r="E31" s="93"/>
      <c r="F31" s="93"/>
      <c r="G31" s="101"/>
      <c r="H31" s="252">
        <f>IF(B31="X",(J7*0.069),IF(B32="X",(J7*0.138),"Enter x in a.or b."))</f>
        <v>0</v>
      </c>
      <c r="I31" s="332"/>
      <c r="J31" s="93"/>
      <c r="K31" s="93"/>
      <c r="L31" s="93"/>
      <c r="M31" s="93"/>
    </row>
    <row r="32" spans="1:13" ht="13.35" customHeight="1" x14ac:dyDescent="0.2">
      <c r="B32" s="2062" t="s">
        <v>2098</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K19" sqref="K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654</v>
      </c>
      <c r="B2" s="2210"/>
      <c r="C2" s="2210"/>
      <c r="D2" s="2210"/>
      <c r="E2" s="2210"/>
      <c r="F2" s="2210"/>
      <c r="G2" s="2210"/>
      <c r="H2" s="2210"/>
      <c r="I2" s="2210"/>
      <c r="J2" s="2210"/>
      <c r="K2" s="2210"/>
      <c r="L2" s="2210"/>
      <c r="M2" s="2210"/>
      <c r="N2" s="2210"/>
      <c r="O2" s="2210"/>
      <c r="P2" s="2210"/>
      <c r="Q2" s="2210"/>
      <c r="R2" s="2210"/>
    </row>
    <row r="3" spans="1:18" ht="12.75" x14ac:dyDescent="0.2">
      <c r="A3" s="2211" t="s">
        <v>1766</v>
      </c>
      <c r="B3" s="2211"/>
      <c r="C3" s="2211"/>
      <c r="D3" s="2211"/>
      <c r="E3" s="2211"/>
      <c r="F3" s="2211"/>
      <c r="G3" s="2211"/>
      <c r="H3" s="2211"/>
      <c r="I3" s="2211"/>
      <c r="J3" s="2211"/>
      <c r="K3" s="2211"/>
      <c r="L3" s="2211"/>
      <c r="M3" s="2211"/>
      <c r="N3" s="2211"/>
      <c r="O3" s="2211"/>
      <c r="P3" s="2211"/>
      <c r="Q3" s="2211"/>
      <c r="R3" s="2211"/>
    </row>
    <row r="4" spans="1:18" ht="12.75" x14ac:dyDescent="0.2">
      <c r="A4" s="2212" t="s">
        <v>1339</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Northwestern Illinois Assoc</v>
      </c>
      <c r="E7" s="136"/>
      <c r="G7" s="137"/>
      <c r="H7" s="138"/>
      <c r="I7" s="138"/>
      <c r="J7" s="138"/>
      <c r="K7" s="138"/>
      <c r="L7"/>
      <c r="M7"/>
      <c r="N7"/>
      <c r="O7"/>
      <c r="P7"/>
    </row>
    <row r="8" spans="1:18" ht="12.75" x14ac:dyDescent="0.2">
      <c r="A8"/>
      <c r="B8"/>
      <c r="C8" s="134" t="s">
        <v>1340</v>
      </c>
      <c r="D8" s="139">
        <f>COVER!A13</f>
        <v>16019427061</v>
      </c>
      <c r="E8" s="140"/>
      <c r="G8"/>
      <c r="H8"/>
      <c r="I8"/>
      <c r="J8"/>
      <c r="K8"/>
      <c r="L8"/>
      <c r="M8"/>
      <c r="N8"/>
      <c r="O8"/>
      <c r="P8"/>
    </row>
    <row r="9" spans="1:18" ht="12.75" x14ac:dyDescent="0.2">
      <c r="A9"/>
      <c r="B9"/>
      <c r="C9" s="134" t="s">
        <v>828</v>
      </c>
      <c r="D9" s="334" t="str">
        <f>COVER!A15</f>
        <v>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4324928</v>
      </c>
      <c r="I12" s="1161"/>
      <c r="J12" s="1161"/>
      <c r="K12" s="1162">
        <f>TRUNC((H12/H13*100000),5)/100000</f>
        <v>0.21343579209999999</v>
      </c>
      <c r="L12" s="1163"/>
      <c r="M12" s="102" t="s">
        <v>1363</v>
      </c>
      <c r="N12" s="102"/>
      <c r="O12" s="1164">
        <v>0.35</v>
      </c>
      <c r="P12" s="154"/>
      <c r="Q12" s="154"/>
    </row>
    <row r="13" spans="1:18" s="156" customFormat="1" ht="11.25" x14ac:dyDescent="0.2">
      <c r="A13" s="154"/>
      <c r="B13" s="1158"/>
      <c r="C13" s="2208" t="s">
        <v>1637</v>
      </c>
      <c r="D13" s="2209"/>
      <c r="E13" s="154"/>
      <c r="F13" s="326" t="s">
        <v>929</v>
      </c>
      <c r="G13" s="1159"/>
      <c r="H13" s="1160">
        <f>SUM('Acct Summary 7-8'!C8+'Acct Summary 7-8'!D8+'Acct Summary 7-8'!F8+'Acct Summary 7-8'!I8)+H14</f>
        <v>20263368</v>
      </c>
      <c r="I13" s="1161"/>
      <c r="J13" s="1161"/>
      <c r="K13" s="1014"/>
      <c r="L13" s="154"/>
      <c r="M13" s="102" t="s">
        <v>1364</v>
      </c>
      <c r="N13" s="102"/>
      <c r="O13" s="1165">
        <f>(O11*O12)</f>
        <v>1.0499999999999998</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19389915</v>
      </c>
      <c r="I17" s="1161"/>
      <c r="J17" s="1167"/>
      <c r="K17" s="1162">
        <f>TRUNC((H17/H18*100000),5)/100000</f>
        <v>0.95689497420000003</v>
      </c>
      <c r="L17" s="1163"/>
      <c r="M17" s="1123" t="s">
        <v>1391</v>
      </c>
      <c r="O17" s="1168" t="str">
        <f>IF(AND(O16="2", J20 &gt; 2),"1",IF(AND(O16 = "1", J20 &gt; 2),"2",IF(AND(O16="1", J20 &gt;1),"1","0")))</f>
        <v>0</v>
      </c>
      <c r="P17" s="154"/>
    </row>
    <row r="18" spans="1:18" s="156" customFormat="1" ht="11.25" x14ac:dyDescent="0.2">
      <c r="A18" s="154"/>
      <c r="B18" s="1158"/>
      <c r="C18" s="2208" t="s">
        <v>1629</v>
      </c>
      <c r="D18" s="2209"/>
      <c r="E18" s="154"/>
      <c r="F18" s="1146" t="s">
        <v>930</v>
      </c>
      <c r="G18" s="1159"/>
      <c r="H18" s="1160">
        <f>SUM('Acct Summary 7-8'!C8+'Acct Summary 7-8'!D8+'Acct Summary 7-8'!F8+'Acct Summary 7-8'!I8)+H19</f>
        <v>20263368</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05" t="s">
        <v>1765</v>
      </c>
      <c r="D24" s="2205"/>
      <c r="E24" s="154"/>
      <c r="F24" s="154" t="s">
        <v>523</v>
      </c>
      <c r="G24" s="1159"/>
      <c r="H24" s="1160">
        <f>SUM('Assets-Liab 5-6'!C4+'Assets-Liab 5-6'!D4+'Assets-Liab 5-6'!F4+'Assets-Liab 5-6'!I4+'Assets-Liab 5-6'!C5+'Assets-Liab 5-6'!D5+'Assets-Liab 5-6'!F5+'Assets-Liab 5-6'!I5)</f>
        <v>5907184</v>
      </c>
      <c r="I24" s="683"/>
      <c r="J24" s="683"/>
      <c r="K24" s="1171">
        <f>TRUNC(((H24/H25*100000)/100000),2)</f>
        <v>109.67</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53860.875</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e">
        <f>IF(K28&gt;=75,"4",IF(K28&gt;=50,"3",IF(K28&gt;=25,"2",1)))</f>
        <v>#DIV/0!</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t="e">
        <f>TRUNC(100-((((H28/H29*100))*100)/100),2)</f>
        <v>#DIV/0!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0</v>
      </c>
      <c r="I29" s="1175"/>
      <c r="J29" s="1175"/>
      <c r="K29" s="1014"/>
      <c r="L29" s="154"/>
      <c r="M29" s="102" t="s">
        <v>1364</v>
      </c>
      <c r="N29" s="102"/>
      <c r="O29" s="1165" t="e">
        <f>O27*O28</f>
        <v>#DIV/0!</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e">
        <f>IF(K32&gt;=75,"4",IF(K32&gt;=50,"3",IF(K32&gt;=25,"2",1)))</f>
        <v>#DIV/0!</v>
      </c>
      <c r="P31" s="32"/>
    </row>
    <row r="32" spans="1:18" s="156" customFormat="1" ht="11.25" x14ac:dyDescent="0.2">
      <c r="A32" s="154"/>
      <c r="B32" s="1158"/>
      <c r="C32" s="154" t="s">
        <v>1012</v>
      </c>
      <c r="D32" s="154"/>
      <c r="E32" s="154"/>
      <c r="F32" s="154"/>
      <c r="G32" s="1159"/>
      <c r="H32" s="1160">
        <f>'FP Info 3'!H37</f>
        <v>0</v>
      </c>
      <c r="I32" s="1169"/>
      <c r="J32" s="1169"/>
      <c r="K32" s="1171" t="e">
        <f>TRUNC(100-((((H32/H33*100))*100)/100),2)</f>
        <v>#DIV/0!</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0</v>
      </c>
      <c r="I33" s="1169"/>
      <c r="J33" s="1169"/>
      <c r="K33" s="1160"/>
      <c r="L33" s="154"/>
      <c r="M33" s="1182" t="s">
        <v>1364</v>
      </c>
      <c r="N33" s="1182"/>
      <c r="O33" s="1181" t="e">
        <f>(O31*O32)</f>
        <v>#DIV/0!</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9"/>
  <sheetViews>
    <sheetView workbookViewId="0"/>
  </sheetViews>
  <sheetFormatPr defaultRowHeight="12.75" x14ac:dyDescent="0.2"/>
  <sheetData>
    <row r="1" spans="1:4" x14ac:dyDescent="0.2">
      <c r="A1" t="s">
        <v>2109</v>
      </c>
      <c r="B1" t="s">
        <v>2148</v>
      </c>
      <c r="C1" t="s">
        <v>2217</v>
      </c>
      <c r="D1" t="s">
        <v>2564</v>
      </c>
    </row>
    <row r="2" spans="1:4" x14ac:dyDescent="0.2">
      <c r="A2">
        <v>19</v>
      </c>
      <c r="B2">
        <v>37</v>
      </c>
      <c r="C2">
        <v>187</v>
      </c>
      <c r="D2">
        <v>469</v>
      </c>
    </row>
    <row r="3" spans="1:4" x14ac:dyDescent="0.2">
      <c r="A3" t="s">
        <v>2110</v>
      </c>
      <c r="B3" t="s">
        <v>2120</v>
      </c>
      <c r="C3" t="s">
        <v>2112</v>
      </c>
      <c r="D3" t="s">
        <v>2112</v>
      </c>
    </row>
    <row r="4" spans="1:4" x14ac:dyDescent="0.2">
      <c r="A4">
        <v>5907184</v>
      </c>
      <c r="B4">
        <v>0</v>
      </c>
      <c r="C4">
        <v>0</v>
      </c>
      <c r="D4">
        <v>0</v>
      </c>
    </row>
    <row r="5" spans="1:4" x14ac:dyDescent="0.2">
      <c r="A5" t="s">
        <v>2111</v>
      </c>
      <c r="B5" t="s">
        <v>2149</v>
      </c>
      <c r="C5" t="s">
        <v>2218</v>
      </c>
      <c r="D5" t="s">
        <v>2565</v>
      </c>
    </row>
    <row r="6" spans="1:4" x14ac:dyDescent="0.2">
      <c r="A6" t="s">
        <v>2112</v>
      </c>
      <c r="B6" t="s">
        <v>2150</v>
      </c>
      <c r="C6" t="s">
        <v>2114</v>
      </c>
      <c r="D6" t="s">
        <v>2566</v>
      </c>
    </row>
    <row r="7" spans="1:4" x14ac:dyDescent="0.2">
      <c r="A7">
        <v>0</v>
      </c>
      <c r="B7">
        <v>0</v>
      </c>
      <c r="C7">
        <v>0</v>
      </c>
      <c r="D7">
        <v>0</v>
      </c>
    </row>
    <row r="8" spans="1:4" x14ac:dyDescent="0.2">
      <c r="A8" t="s">
        <v>2113</v>
      </c>
      <c r="B8" t="s">
        <v>2151</v>
      </c>
      <c r="C8" t="s">
        <v>2219</v>
      </c>
      <c r="D8" t="s">
        <v>2567</v>
      </c>
    </row>
    <row r="9" spans="1:4" x14ac:dyDescent="0.2">
      <c r="A9" t="s">
        <v>2114</v>
      </c>
      <c r="B9" t="s">
        <v>2128</v>
      </c>
      <c r="C9" t="s">
        <v>2116</v>
      </c>
      <c r="D9" t="s">
        <v>2568</v>
      </c>
    </row>
    <row r="10" spans="1:4" x14ac:dyDescent="0.2">
      <c r="A10">
        <v>0</v>
      </c>
      <c r="B10">
        <v>0</v>
      </c>
      <c r="C10">
        <v>0</v>
      </c>
      <c r="D10">
        <v>0</v>
      </c>
    </row>
    <row r="11" spans="1:4" x14ac:dyDescent="0.2">
      <c r="A11" t="s">
        <v>2115</v>
      </c>
      <c r="B11" t="s">
        <v>2152</v>
      </c>
      <c r="C11" t="s">
        <v>2220</v>
      </c>
      <c r="D11" t="s">
        <v>2569</v>
      </c>
    </row>
    <row r="12" spans="1:4" x14ac:dyDescent="0.2">
      <c r="A12" t="s">
        <v>2116</v>
      </c>
      <c r="B12" t="s">
        <v>2130</v>
      </c>
      <c r="C12" t="s">
        <v>2122</v>
      </c>
      <c r="D12" t="s">
        <v>2570</v>
      </c>
    </row>
    <row r="13" spans="1:4" x14ac:dyDescent="0.2">
      <c r="A13">
        <v>0</v>
      </c>
      <c r="B13">
        <v>0</v>
      </c>
      <c r="C13">
        <v>0</v>
      </c>
      <c r="D13">
        <v>0</v>
      </c>
    </row>
    <row r="14" spans="1:4" x14ac:dyDescent="0.2">
      <c r="A14" t="s">
        <v>2117</v>
      </c>
      <c r="B14" t="s">
        <v>2153</v>
      </c>
      <c r="C14" t="s">
        <v>2221</v>
      </c>
      <c r="D14" t="s">
        <v>2571</v>
      </c>
    </row>
    <row r="15" spans="1:4" x14ac:dyDescent="0.2">
      <c r="A15" t="s">
        <v>2118</v>
      </c>
      <c r="B15" t="s">
        <v>2132</v>
      </c>
      <c r="C15" t="s">
        <v>2124</v>
      </c>
      <c r="D15" t="s">
        <v>2572</v>
      </c>
    </row>
    <row r="16" spans="1:4" x14ac:dyDescent="0.2">
      <c r="A16">
        <v>438544</v>
      </c>
      <c r="B16">
        <v>0</v>
      </c>
      <c r="C16">
        <v>0</v>
      </c>
      <c r="D16">
        <v>0</v>
      </c>
    </row>
    <row r="17" spans="1:4" x14ac:dyDescent="0.2">
      <c r="A17" t="s">
        <v>2119</v>
      </c>
      <c r="B17" t="s">
        <v>2154</v>
      </c>
      <c r="C17" t="s">
        <v>2222</v>
      </c>
      <c r="D17" t="s">
        <v>2573</v>
      </c>
    </row>
    <row r="18" spans="1:4" x14ac:dyDescent="0.2">
      <c r="A18" t="s">
        <v>2120</v>
      </c>
      <c r="B18" t="s">
        <v>2134</v>
      </c>
      <c r="C18" t="s">
        <v>2223</v>
      </c>
      <c r="D18" t="s">
        <v>2574</v>
      </c>
    </row>
    <row r="19" spans="1:4" x14ac:dyDescent="0.2">
      <c r="A19">
        <v>0</v>
      </c>
      <c r="B19">
        <v>0</v>
      </c>
      <c r="C19">
        <v>0</v>
      </c>
      <c r="D19">
        <v>0</v>
      </c>
    </row>
    <row r="20" spans="1:4" x14ac:dyDescent="0.2">
      <c r="A20" t="s">
        <v>2121</v>
      </c>
      <c r="B20" t="s">
        <v>2155</v>
      </c>
      <c r="C20" t="s">
        <v>2224</v>
      </c>
      <c r="D20" t="s">
        <v>2575</v>
      </c>
    </row>
    <row r="21" spans="1:4" x14ac:dyDescent="0.2">
      <c r="A21" t="s">
        <v>2122</v>
      </c>
      <c r="B21" t="s">
        <v>2144</v>
      </c>
      <c r="C21" t="s">
        <v>2225</v>
      </c>
      <c r="D21" t="s">
        <v>2576</v>
      </c>
    </row>
    <row r="22" spans="1:4" x14ac:dyDescent="0.2">
      <c r="A22">
        <v>0</v>
      </c>
      <c r="B22">
        <v>0</v>
      </c>
      <c r="C22">
        <v>0</v>
      </c>
      <c r="D22">
        <v>0</v>
      </c>
    </row>
    <row r="23" spans="1:4" x14ac:dyDescent="0.2">
      <c r="A23" t="s">
        <v>2123</v>
      </c>
      <c r="B23" t="s">
        <v>2156</v>
      </c>
      <c r="C23" t="s">
        <v>2226</v>
      </c>
      <c r="D23" t="s">
        <v>2577</v>
      </c>
    </row>
    <row r="24" spans="1:4" x14ac:dyDescent="0.2">
      <c r="A24" t="s">
        <v>2124</v>
      </c>
      <c r="B24" t="s">
        <v>2157</v>
      </c>
      <c r="C24" t="s">
        <v>2227</v>
      </c>
      <c r="D24" t="s">
        <v>2578</v>
      </c>
    </row>
    <row r="25" spans="1:4" x14ac:dyDescent="0.2">
      <c r="A25">
        <v>0</v>
      </c>
      <c r="B25">
        <v>0</v>
      </c>
      <c r="C25">
        <v>0</v>
      </c>
      <c r="D25">
        <v>0</v>
      </c>
    </row>
    <row r="26" spans="1:4" x14ac:dyDescent="0.2">
      <c r="A26" t="s">
        <v>2125</v>
      </c>
      <c r="B26" t="s">
        <v>2158</v>
      </c>
      <c r="C26" t="s">
        <v>2228</v>
      </c>
      <c r="D26" t="s">
        <v>2579</v>
      </c>
    </row>
    <row r="27" spans="1:4" x14ac:dyDescent="0.2">
      <c r="A27" t="s">
        <v>2126</v>
      </c>
      <c r="B27" t="s">
        <v>2159</v>
      </c>
      <c r="C27" t="s">
        <v>2229</v>
      </c>
      <c r="D27" t="s">
        <v>2580</v>
      </c>
    </row>
    <row r="28" spans="1:4" x14ac:dyDescent="0.2">
      <c r="A28">
        <v>0</v>
      </c>
      <c r="B28">
        <v>0</v>
      </c>
      <c r="C28">
        <v>0</v>
      </c>
      <c r="D28">
        <v>0</v>
      </c>
    </row>
    <row r="29" spans="1:4" x14ac:dyDescent="0.2">
      <c r="A29" t="s">
        <v>2127</v>
      </c>
      <c r="B29" t="s">
        <v>2160</v>
      </c>
      <c r="C29" t="s">
        <v>2230</v>
      </c>
      <c r="D29" t="s">
        <v>2581</v>
      </c>
    </row>
    <row r="30" spans="1:4" x14ac:dyDescent="0.2">
      <c r="A30" t="s">
        <v>2128</v>
      </c>
      <c r="B30" t="s">
        <v>2161</v>
      </c>
      <c r="C30" t="s">
        <v>2231</v>
      </c>
      <c r="D30" t="s">
        <v>2582</v>
      </c>
    </row>
    <row r="31" spans="1:4" x14ac:dyDescent="0.2">
      <c r="A31">
        <v>0</v>
      </c>
      <c r="B31">
        <v>0</v>
      </c>
      <c r="C31">
        <v>0</v>
      </c>
      <c r="D31">
        <v>0</v>
      </c>
    </row>
    <row r="32" spans="1:4" x14ac:dyDescent="0.2">
      <c r="A32" t="s">
        <v>2129</v>
      </c>
      <c r="B32" t="s">
        <v>2162</v>
      </c>
      <c r="C32" t="s">
        <v>2232</v>
      </c>
      <c r="D32" t="s">
        <v>2583</v>
      </c>
    </row>
    <row r="33" spans="1:4" x14ac:dyDescent="0.2">
      <c r="A33" t="s">
        <v>2130</v>
      </c>
      <c r="B33" t="s">
        <v>2163</v>
      </c>
      <c r="C33" t="s">
        <v>2233</v>
      </c>
      <c r="D33" t="s">
        <v>2584</v>
      </c>
    </row>
    <row r="34" spans="1:4" x14ac:dyDescent="0.2">
      <c r="A34">
        <v>0</v>
      </c>
      <c r="B34">
        <v>0</v>
      </c>
      <c r="C34">
        <v>0</v>
      </c>
      <c r="D34">
        <v>0</v>
      </c>
    </row>
    <row r="35" spans="1:4" x14ac:dyDescent="0.2">
      <c r="A35" t="s">
        <v>2131</v>
      </c>
      <c r="B35" t="s">
        <v>2164</v>
      </c>
      <c r="C35" t="s">
        <v>2234</v>
      </c>
      <c r="D35" t="s">
        <v>2585</v>
      </c>
    </row>
    <row r="36" spans="1:4" x14ac:dyDescent="0.2">
      <c r="A36" t="s">
        <v>2132</v>
      </c>
      <c r="B36" t="s">
        <v>2165</v>
      </c>
      <c r="C36" t="s">
        <v>2235</v>
      </c>
      <c r="D36" t="s">
        <v>2116</v>
      </c>
    </row>
    <row r="37" spans="1:4" x14ac:dyDescent="0.2">
      <c r="A37">
        <v>583482</v>
      </c>
      <c r="B37">
        <v>0</v>
      </c>
      <c r="C37">
        <v>0</v>
      </c>
      <c r="D37">
        <v>0</v>
      </c>
    </row>
    <row r="38" spans="1:4" x14ac:dyDescent="0.2">
      <c r="A38" t="s">
        <v>2133</v>
      </c>
      <c r="B38" t="s">
        <v>2166</v>
      </c>
      <c r="C38" t="s">
        <v>2236</v>
      </c>
      <c r="D38" t="s">
        <v>2586</v>
      </c>
    </row>
    <row r="39" spans="1:4" x14ac:dyDescent="0.2">
      <c r="A39" t="s">
        <v>2134</v>
      </c>
      <c r="B39" t="s">
        <v>2167</v>
      </c>
      <c r="C39" t="s">
        <v>2237</v>
      </c>
      <c r="D39" t="s">
        <v>2587</v>
      </c>
    </row>
    <row r="40" spans="1:4" x14ac:dyDescent="0.2">
      <c r="A40">
        <v>0</v>
      </c>
      <c r="B40">
        <v>0</v>
      </c>
      <c r="C40">
        <v>0</v>
      </c>
      <c r="D40">
        <v>0</v>
      </c>
    </row>
    <row r="41" spans="1:4" x14ac:dyDescent="0.2">
      <c r="A41" t="s">
        <v>2135</v>
      </c>
      <c r="B41" t="s">
        <v>2168</v>
      </c>
      <c r="C41" t="s">
        <v>2238</v>
      </c>
      <c r="D41" t="s">
        <v>2588</v>
      </c>
    </row>
    <row r="42" spans="1:4" x14ac:dyDescent="0.2">
      <c r="A42" t="s">
        <v>2136</v>
      </c>
      <c r="B42" t="s">
        <v>2169</v>
      </c>
      <c r="C42" t="s">
        <v>2150</v>
      </c>
      <c r="D42" t="s">
        <v>2589</v>
      </c>
    </row>
    <row r="43" spans="1:4" x14ac:dyDescent="0.2">
      <c r="A43">
        <v>0</v>
      </c>
      <c r="B43">
        <v>0</v>
      </c>
      <c r="C43">
        <v>0</v>
      </c>
      <c r="D43">
        <v>0</v>
      </c>
    </row>
    <row r="44" spans="1:4" x14ac:dyDescent="0.2">
      <c r="A44" t="s">
        <v>2137</v>
      </c>
      <c r="B44" t="s">
        <v>2170</v>
      </c>
      <c r="C44" t="s">
        <v>2239</v>
      </c>
      <c r="D44" t="s">
        <v>2590</v>
      </c>
    </row>
    <row r="45" spans="1:4" x14ac:dyDescent="0.2">
      <c r="A45" t="s">
        <v>2138</v>
      </c>
      <c r="B45" t="s">
        <v>2171</v>
      </c>
      <c r="C45" t="s">
        <v>2128</v>
      </c>
      <c r="D45" t="s">
        <v>2591</v>
      </c>
    </row>
    <row r="46" spans="1:4" x14ac:dyDescent="0.2">
      <c r="A46">
        <v>1434103</v>
      </c>
      <c r="B46">
        <v>0</v>
      </c>
      <c r="C46">
        <v>30200</v>
      </c>
      <c r="D46">
        <v>0</v>
      </c>
    </row>
    <row r="47" spans="1:4" x14ac:dyDescent="0.2">
      <c r="A47" t="s">
        <v>2139</v>
      </c>
      <c r="B47" t="s">
        <v>2172</v>
      </c>
      <c r="C47" t="s">
        <v>2240</v>
      </c>
      <c r="D47" t="s">
        <v>2592</v>
      </c>
    </row>
    <row r="48" spans="1:4" x14ac:dyDescent="0.2">
      <c r="A48" t="s">
        <v>2140</v>
      </c>
      <c r="B48" t="s">
        <v>2173</v>
      </c>
      <c r="C48" t="s">
        <v>2130</v>
      </c>
      <c r="D48" t="s">
        <v>2593</v>
      </c>
    </row>
    <row r="49" spans="1:4" x14ac:dyDescent="0.2">
      <c r="A49">
        <v>0</v>
      </c>
      <c r="B49">
        <v>0</v>
      </c>
      <c r="C49">
        <v>0</v>
      </c>
      <c r="D49">
        <v>0</v>
      </c>
    </row>
    <row r="50" spans="1:4" x14ac:dyDescent="0.2">
      <c r="A50" t="s">
        <v>2141</v>
      </c>
      <c r="B50" t="s">
        <v>2174</v>
      </c>
      <c r="C50" t="s">
        <v>2241</v>
      </c>
      <c r="D50" t="s">
        <v>2594</v>
      </c>
    </row>
    <row r="51" spans="1:4" x14ac:dyDescent="0.2">
      <c r="A51" t="s">
        <v>2142</v>
      </c>
      <c r="B51" t="s">
        <v>2175</v>
      </c>
      <c r="C51" t="s">
        <v>2132</v>
      </c>
      <c r="D51" t="s">
        <v>2595</v>
      </c>
    </row>
    <row r="52" spans="1:4" x14ac:dyDescent="0.2">
      <c r="A52">
        <v>3215</v>
      </c>
      <c r="B52">
        <v>0</v>
      </c>
      <c r="C52">
        <v>0</v>
      </c>
      <c r="D52">
        <v>0</v>
      </c>
    </row>
    <row r="53" spans="1:4" x14ac:dyDescent="0.2">
      <c r="A53" t="s">
        <v>2143</v>
      </c>
      <c r="B53" t="s">
        <v>2176</v>
      </c>
      <c r="C53" t="s">
        <v>2242</v>
      </c>
      <c r="D53" t="s">
        <v>2596</v>
      </c>
    </row>
    <row r="54" spans="1:4" x14ac:dyDescent="0.2">
      <c r="A54" t="s">
        <v>2144</v>
      </c>
      <c r="B54" t="s">
        <v>2177</v>
      </c>
      <c r="C54" t="s">
        <v>2134</v>
      </c>
      <c r="D54" t="s">
        <v>2597</v>
      </c>
    </row>
    <row r="55" spans="1:4" x14ac:dyDescent="0.2">
      <c r="A55">
        <v>0</v>
      </c>
      <c r="B55">
        <v>0</v>
      </c>
      <c r="C55">
        <v>0</v>
      </c>
      <c r="D55">
        <v>0</v>
      </c>
    </row>
    <row r="56" spans="1:4" x14ac:dyDescent="0.2">
      <c r="A56" t="s">
        <v>2145</v>
      </c>
      <c r="B56" t="s">
        <v>2178</v>
      </c>
      <c r="C56" t="s">
        <v>2243</v>
      </c>
      <c r="D56" t="s">
        <v>2598</v>
      </c>
    </row>
    <row r="57" spans="1:4" x14ac:dyDescent="0.2">
      <c r="A57" t="s">
        <v>2146</v>
      </c>
      <c r="B57" t="s">
        <v>2179</v>
      </c>
      <c r="C57" t="s">
        <v>2136</v>
      </c>
      <c r="D57" t="s">
        <v>2599</v>
      </c>
    </row>
    <row r="58" spans="1:4" x14ac:dyDescent="0.2">
      <c r="A58">
        <v>0</v>
      </c>
      <c r="B58">
        <v>0</v>
      </c>
      <c r="C58">
        <v>0</v>
      </c>
      <c r="D58">
        <v>0</v>
      </c>
    </row>
    <row r="59" spans="1:4" x14ac:dyDescent="0.2">
      <c r="A59" t="s">
        <v>2147</v>
      </c>
      <c r="B59" t="s">
        <v>2180</v>
      </c>
      <c r="C59" t="s">
        <v>2244</v>
      </c>
      <c r="D59" t="s">
        <v>2600</v>
      </c>
    </row>
    <row r="60" spans="1:4" x14ac:dyDescent="0.2">
      <c r="B60" t="s">
        <v>2181</v>
      </c>
      <c r="C60" t="s">
        <v>2138</v>
      </c>
      <c r="D60" t="s">
        <v>2601</v>
      </c>
    </row>
    <row r="61" spans="1:4" x14ac:dyDescent="0.2">
      <c r="B61">
        <v>0</v>
      </c>
      <c r="C61">
        <v>0</v>
      </c>
      <c r="D61">
        <v>0</v>
      </c>
    </row>
    <row r="62" spans="1:4" x14ac:dyDescent="0.2">
      <c r="B62" t="s">
        <v>2182</v>
      </c>
      <c r="C62" t="s">
        <v>2245</v>
      </c>
      <c r="D62" t="s">
        <v>2602</v>
      </c>
    </row>
    <row r="63" spans="1:4" x14ac:dyDescent="0.2">
      <c r="B63" t="s">
        <v>2183</v>
      </c>
      <c r="C63" t="s">
        <v>2140</v>
      </c>
      <c r="D63" t="s">
        <v>2118</v>
      </c>
    </row>
    <row r="64" spans="1:4" x14ac:dyDescent="0.2">
      <c r="B64">
        <v>0</v>
      </c>
      <c r="C64">
        <v>0</v>
      </c>
      <c r="D64">
        <v>2586796</v>
      </c>
    </row>
    <row r="65" spans="2:4" x14ac:dyDescent="0.2">
      <c r="B65" t="s">
        <v>2184</v>
      </c>
      <c r="C65" t="s">
        <v>2246</v>
      </c>
      <c r="D65" t="s">
        <v>2603</v>
      </c>
    </row>
    <row r="66" spans="2:4" x14ac:dyDescent="0.2">
      <c r="B66" t="s">
        <v>2185</v>
      </c>
      <c r="C66" t="s">
        <v>2142</v>
      </c>
      <c r="D66" t="s">
        <v>2604</v>
      </c>
    </row>
    <row r="67" spans="2:4" x14ac:dyDescent="0.2">
      <c r="B67">
        <v>0</v>
      </c>
      <c r="C67">
        <v>0</v>
      </c>
      <c r="D67">
        <v>2442285</v>
      </c>
    </row>
    <row r="68" spans="2:4" x14ac:dyDescent="0.2">
      <c r="B68" t="s">
        <v>2186</v>
      </c>
      <c r="C68" t="s">
        <v>2247</v>
      </c>
      <c r="D68" t="s">
        <v>2605</v>
      </c>
    </row>
    <row r="69" spans="2:4" x14ac:dyDescent="0.2">
      <c r="B69" t="s">
        <v>2187</v>
      </c>
      <c r="C69" t="s">
        <v>2144</v>
      </c>
      <c r="D69" t="s">
        <v>2606</v>
      </c>
    </row>
    <row r="70" spans="2:4" x14ac:dyDescent="0.2">
      <c r="B70">
        <v>0</v>
      </c>
      <c r="C70">
        <v>1788206</v>
      </c>
      <c r="D70">
        <v>632604</v>
      </c>
    </row>
    <row r="71" spans="2:4" x14ac:dyDescent="0.2">
      <c r="B71" t="s">
        <v>2188</v>
      </c>
      <c r="C71" t="s">
        <v>2248</v>
      </c>
      <c r="D71" t="s">
        <v>2607</v>
      </c>
    </row>
    <row r="72" spans="2:4" x14ac:dyDescent="0.2">
      <c r="B72" t="s">
        <v>2189</v>
      </c>
      <c r="C72" t="s">
        <v>2157</v>
      </c>
      <c r="D72" t="s">
        <v>2608</v>
      </c>
    </row>
    <row r="73" spans="2:4" x14ac:dyDescent="0.2">
      <c r="B73">
        <v>0</v>
      </c>
      <c r="C73">
        <v>0</v>
      </c>
      <c r="D73">
        <v>24453</v>
      </c>
    </row>
    <row r="74" spans="2:4" x14ac:dyDescent="0.2">
      <c r="B74" t="s">
        <v>2190</v>
      </c>
      <c r="C74" t="s">
        <v>2249</v>
      </c>
      <c r="D74" t="s">
        <v>2609</v>
      </c>
    </row>
    <row r="75" spans="2:4" x14ac:dyDescent="0.2">
      <c r="B75" t="s">
        <v>2191</v>
      </c>
      <c r="C75" t="s">
        <v>2159</v>
      </c>
      <c r="D75" t="s">
        <v>2610</v>
      </c>
    </row>
    <row r="76" spans="2:4" x14ac:dyDescent="0.2">
      <c r="B76">
        <v>0</v>
      </c>
      <c r="C76">
        <v>0</v>
      </c>
      <c r="D76">
        <v>11489</v>
      </c>
    </row>
    <row r="77" spans="2:4" x14ac:dyDescent="0.2">
      <c r="B77" t="s">
        <v>2192</v>
      </c>
      <c r="C77" t="s">
        <v>2250</v>
      </c>
      <c r="D77" t="s">
        <v>2611</v>
      </c>
    </row>
    <row r="78" spans="2:4" x14ac:dyDescent="0.2">
      <c r="B78" t="s">
        <v>2193</v>
      </c>
      <c r="C78" t="s">
        <v>2161</v>
      </c>
      <c r="D78" t="s">
        <v>2612</v>
      </c>
    </row>
    <row r="79" spans="2:4" x14ac:dyDescent="0.2">
      <c r="B79">
        <v>0</v>
      </c>
      <c r="C79">
        <v>0</v>
      </c>
      <c r="D79">
        <v>450</v>
      </c>
    </row>
    <row r="80" spans="2:4" x14ac:dyDescent="0.2">
      <c r="B80" t="s">
        <v>2194</v>
      </c>
      <c r="C80" t="s">
        <v>2251</v>
      </c>
      <c r="D80" t="s">
        <v>2613</v>
      </c>
    </row>
    <row r="81" spans="2:4" x14ac:dyDescent="0.2">
      <c r="B81" t="s">
        <v>2195</v>
      </c>
      <c r="C81" t="s">
        <v>2252</v>
      </c>
      <c r="D81" t="s">
        <v>2614</v>
      </c>
    </row>
    <row r="82" spans="2:4" x14ac:dyDescent="0.2">
      <c r="B82">
        <v>0</v>
      </c>
      <c r="C82">
        <v>0</v>
      </c>
      <c r="D82">
        <v>0</v>
      </c>
    </row>
    <row r="83" spans="2:4" x14ac:dyDescent="0.2">
      <c r="B83" t="s">
        <v>2196</v>
      </c>
      <c r="C83" t="s">
        <v>2253</v>
      </c>
      <c r="D83" t="s">
        <v>2615</v>
      </c>
    </row>
    <row r="84" spans="2:4" x14ac:dyDescent="0.2">
      <c r="B84" t="s">
        <v>2197</v>
      </c>
      <c r="C84" t="s">
        <v>2146</v>
      </c>
      <c r="D84" t="s">
        <v>2616</v>
      </c>
    </row>
    <row r="85" spans="2:4" x14ac:dyDescent="0.2">
      <c r="B85">
        <v>0</v>
      </c>
      <c r="C85">
        <v>2025</v>
      </c>
      <c r="D85">
        <v>0</v>
      </c>
    </row>
    <row r="86" spans="2:4" x14ac:dyDescent="0.2">
      <c r="B86" t="s">
        <v>2198</v>
      </c>
      <c r="C86" t="s">
        <v>2254</v>
      </c>
      <c r="D86" t="s">
        <v>2617</v>
      </c>
    </row>
    <row r="87" spans="2:4" x14ac:dyDescent="0.2">
      <c r="B87" t="s">
        <v>2199</v>
      </c>
      <c r="C87" t="s">
        <v>2255</v>
      </c>
      <c r="D87" t="s">
        <v>2618</v>
      </c>
    </row>
    <row r="88" spans="2:4" x14ac:dyDescent="0.2">
      <c r="B88">
        <v>0</v>
      </c>
      <c r="C88">
        <v>0</v>
      </c>
      <c r="D88">
        <v>4098409</v>
      </c>
    </row>
    <row r="89" spans="2:4" x14ac:dyDescent="0.2">
      <c r="B89" t="s">
        <v>2200</v>
      </c>
      <c r="C89" t="s">
        <v>2256</v>
      </c>
      <c r="D89" t="s">
        <v>2619</v>
      </c>
    </row>
    <row r="90" spans="2:4" x14ac:dyDescent="0.2">
      <c r="B90" t="s">
        <v>2201</v>
      </c>
      <c r="C90" t="s">
        <v>2193</v>
      </c>
      <c r="D90" t="s">
        <v>2120</v>
      </c>
    </row>
    <row r="91" spans="2:4" x14ac:dyDescent="0.2">
      <c r="B91">
        <v>0</v>
      </c>
      <c r="C91">
        <v>4547</v>
      </c>
      <c r="D91">
        <v>0</v>
      </c>
    </row>
    <row r="92" spans="2:4" x14ac:dyDescent="0.2">
      <c r="B92" t="s">
        <v>2202</v>
      </c>
      <c r="C92" t="s">
        <v>2257</v>
      </c>
      <c r="D92" t="s">
        <v>2620</v>
      </c>
    </row>
    <row r="93" spans="2:4" x14ac:dyDescent="0.2">
      <c r="B93" t="s">
        <v>2203</v>
      </c>
      <c r="C93" t="s">
        <v>2195</v>
      </c>
      <c r="D93" t="s">
        <v>2621</v>
      </c>
    </row>
    <row r="94" spans="2:4" x14ac:dyDescent="0.2">
      <c r="B94">
        <v>0</v>
      </c>
      <c r="C94">
        <v>0</v>
      </c>
      <c r="D94">
        <v>0</v>
      </c>
    </row>
    <row r="95" spans="2:4" x14ac:dyDescent="0.2">
      <c r="B95" t="s">
        <v>2204</v>
      </c>
      <c r="C95" t="s">
        <v>2258</v>
      </c>
      <c r="D95" t="s">
        <v>2622</v>
      </c>
    </row>
    <row r="96" spans="2:4" x14ac:dyDescent="0.2">
      <c r="B96" t="s">
        <v>2205</v>
      </c>
      <c r="C96" t="s">
        <v>2201</v>
      </c>
      <c r="D96" t="s">
        <v>2623</v>
      </c>
    </row>
    <row r="97" spans="2:4" x14ac:dyDescent="0.2">
      <c r="B97">
        <v>0</v>
      </c>
      <c r="C97">
        <v>0</v>
      </c>
      <c r="D97">
        <v>0</v>
      </c>
    </row>
    <row r="98" spans="2:4" x14ac:dyDescent="0.2">
      <c r="B98" t="s">
        <v>2206</v>
      </c>
      <c r="C98" t="s">
        <v>2259</v>
      </c>
      <c r="D98" t="s">
        <v>2624</v>
      </c>
    </row>
    <row r="99" spans="2:4" x14ac:dyDescent="0.2">
      <c r="B99" t="s">
        <v>2207</v>
      </c>
      <c r="C99" t="s">
        <v>2203</v>
      </c>
      <c r="D99" t="s">
        <v>2625</v>
      </c>
    </row>
    <row r="100" spans="2:4" x14ac:dyDescent="0.2">
      <c r="B100">
        <v>0</v>
      </c>
      <c r="C100">
        <v>0</v>
      </c>
      <c r="D100">
        <v>0</v>
      </c>
    </row>
    <row r="101" spans="2:4" x14ac:dyDescent="0.2">
      <c r="B101" t="s">
        <v>2208</v>
      </c>
      <c r="C101" t="s">
        <v>2260</v>
      </c>
      <c r="D101" t="s">
        <v>2626</v>
      </c>
    </row>
    <row r="102" spans="2:4" x14ac:dyDescent="0.2">
      <c r="B102" t="s">
        <v>2209</v>
      </c>
      <c r="C102" t="s">
        <v>2205</v>
      </c>
      <c r="D102" t="s">
        <v>2627</v>
      </c>
    </row>
    <row r="103" spans="2:4" x14ac:dyDescent="0.2">
      <c r="B103">
        <v>0</v>
      </c>
      <c r="C103">
        <v>0</v>
      </c>
      <c r="D103">
        <v>0</v>
      </c>
    </row>
    <row r="104" spans="2:4" x14ac:dyDescent="0.2">
      <c r="B104" t="s">
        <v>2210</v>
      </c>
      <c r="C104" t="s">
        <v>2261</v>
      </c>
      <c r="D104" t="s">
        <v>2628</v>
      </c>
    </row>
    <row r="105" spans="2:4" x14ac:dyDescent="0.2">
      <c r="B105" t="s">
        <v>2211</v>
      </c>
      <c r="C105" t="s">
        <v>2207</v>
      </c>
      <c r="D105" t="s">
        <v>2629</v>
      </c>
    </row>
    <row r="106" spans="2:4" x14ac:dyDescent="0.2">
      <c r="B106">
        <v>0</v>
      </c>
      <c r="C106">
        <v>0</v>
      </c>
      <c r="D106">
        <v>0</v>
      </c>
    </row>
    <row r="107" spans="2:4" x14ac:dyDescent="0.2">
      <c r="B107" t="s">
        <v>2212</v>
      </c>
      <c r="C107" t="s">
        <v>2262</v>
      </c>
      <c r="D107" t="s">
        <v>2630</v>
      </c>
    </row>
    <row r="108" spans="2:4" x14ac:dyDescent="0.2">
      <c r="B108" t="s">
        <v>2213</v>
      </c>
      <c r="C108" t="s">
        <v>2209</v>
      </c>
      <c r="D108" t="s">
        <v>2631</v>
      </c>
    </row>
    <row r="109" spans="2:4" x14ac:dyDescent="0.2">
      <c r="B109">
        <v>0</v>
      </c>
      <c r="C109">
        <v>0</v>
      </c>
      <c r="D109">
        <v>0</v>
      </c>
    </row>
    <row r="110" spans="2:4" x14ac:dyDescent="0.2">
      <c r="B110" t="s">
        <v>2214</v>
      </c>
      <c r="C110" t="s">
        <v>2263</v>
      </c>
      <c r="D110" t="s">
        <v>2632</v>
      </c>
    </row>
    <row r="111" spans="2:4" x14ac:dyDescent="0.2">
      <c r="B111" t="s">
        <v>2215</v>
      </c>
      <c r="C111" t="s">
        <v>2211</v>
      </c>
      <c r="D111" t="s">
        <v>2633</v>
      </c>
    </row>
    <row r="112" spans="2:4" x14ac:dyDescent="0.2">
      <c r="B112">
        <v>3451475</v>
      </c>
      <c r="C112">
        <v>0</v>
      </c>
      <c r="D112">
        <v>0</v>
      </c>
    </row>
    <row r="113" spans="2:4" x14ac:dyDescent="0.2">
      <c r="B113" t="s">
        <v>2216</v>
      </c>
      <c r="C113" t="s">
        <v>2264</v>
      </c>
      <c r="D113" t="s">
        <v>2634</v>
      </c>
    </row>
    <row r="114" spans="2:4" x14ac:dyDescent="0.2">
      <c r="C114" t="s">
        <v>2265</v>
      </c>
      <c r="D114" t="s">
        <v>2635</v>
      </c>
    </row>
    <row r="115" spans="2:4" x14ac:dyDescent="0.2">
      <c r="C115">
        <v>0</v>
      </c>
      <c r="D115">
        <v>0</v>
      </c>
    </row>
    <row r="116" spans="2:4" x14ac:dyDescent="0.2">
      <c r="C116" t="s">
        <v>2266</v>
      </c>
      <c r="D116" t="s">
        <v>2636</v>
      </c>
    </row>
    <row r="117" spans="2:4" x14ac:dyDescent="0.2">
      <c r="C117" t="s">
        <v>2267</v>
      </c>
      <c r="D117" t="s">
        <v>2122</v>
      </c>
    </row>
    <row r="118" spans="2:4" x14ac:dyDescent="0.2">
      <c r="C118">
        <v>0</v>
      </c>
      <c r="D118">
        <v>0</v>
      </c>
    </row>
    <row r="119" spans="2:4" x14ac:dyDescent="0.2">
      <c r="C119" t="s">
        <v>2268</v>
      </c>
      <c r="D119" t="s">
        <v>2637</v>
      </c>
    </row>
    <row r="120" spans="2:4" x14ac:dyDescent="0.2">
      <c r="C120" t="s">
        <v>2215</v>
      </c>
      <c r="D120" t="s">
        <v>2638</v>
      </c>
    </row>
    <row r="121" spans="2:4" x14ac:dyDescent="0.2">
      <c r="C121">
        <v>0</v>
      </c>
      <c r="D121">
        <v>0</v>
      </c>
    </row>
    <row r="122" spans="2:4" x14ac:dyDescent="0.2">
      <c r="C122" t="s">
        <v>2269</v>
      </c>
      <c r="D122" t="s">
        <v>2639</v>
      </c>
    </row>
    <row r="123" spans="2:4" x14ac:dyDescent="0.2">
      <c r="C123" t="s">
        <v>2270</v>
      </c>
      <c r="D123" t="s">
        <v>2640</v>
      </c>
    </row>
    <row r="124" spans="2:4" x14ac:dyDescent="0.2">
      <c r="C124">
        <v>0</v>
      </c>
      <c r="D124">
        <v>0</v>
      </c>
    </row>
    <row r="125" spans="2:4" x14ac:dyDescent="0.2">
      <c r="C125" t="s">
        <v>2271</v>
      </c>
      <c r="D125" t="s">
        <v>2641</v>
      </c>
    </row>
    <row r="126" spans="2:4" x14ac:dyDescent="0.2">
      <c r="C126" t="s">
        <v>2272</v>
      </c>
      <c r="D126" t="s">
        <v>2642</v>
      </c>
    </row>
    <row r="127" spans="2:4" x14ac:dyDescent="0.2">
      <c r="C127">
        <v>0</v>
      </c>
      <c r="D127">
        <v>0</v>
      </c>
    </row>
    <row r="128" spans="2:4" x14ac:dyDescent="0.2">
      <c r="C128" t="s">
        <v>2273</v>
      </c>
      <c r="D128" t="s">
        <v>2643</v>
      </c>
    </row>
    <row r="129" spans="3:4" x14ac:dyDescent="0.2">
      <c r="C129" t="s">
        <v>2274</v>
      </c>
      <c r="D129" t="s">
        <v>2644</v>
      </c>
    </row>
    <row r="130" spans="3:4" x14ac:dyDescent="0.2">
      <c r="C130">
        <v>0</v>
      </c>
      <c r="D130">
        <v>0</v>
      </c>
    </row>
    <row r="131" spans="3:4" x14ac:dyDescent="0.2">
      <c r="C131" t="s">
        <v>2275</v>
      </c>
      <c r="D131" t="s">
        <v>2645</v>
      </c>
    </row>
    <row r="132" spans="3:4" x14ac:dyDescent="0.2">
      <c r="C132" t="s">
        <v>2276</v>
      </c>
      <c r="D132" t="s">
        <v>2646</v>
      </c>
    </row>
    <row r="133" spans="3:4" x14ac:dyDescent="0.2">
      <c r="C133">
        <v>0</v>
      </c>
      <c r="D133">
        <v>0</v>
      </c>
    </row>
    <row r="134" spans="3:4" x14ac:dyDescent="0.2">
      <c r="C134" t="s">
        <v>2277</v>
      </c>
      <c r="D134" t="s">
        <v>2647</v>
      </c>
    </row>
    <row r="135" spans="3:4" x14ac:dyDescent="0.2">
      <c r="C135" t="s">
        <v>2278</v>
      </c>
      <c r="D135" t="s">
        <v>2648</v>
      </c>
    </row>
    <row r="136" spans="3:4" x14ac:dyDescent="0.2">
      <c r="C136">
        <v>0</v>
      </c>
      <c r="D136">
        <v>0</v>
      </c>
    </row>
    <row r="137" spans="3:4" x14ac:dyDescent="0.2">
      <c r="C137" t="s">
        <v>2279</v>
      </c>
      <c r="D137" t="s">
        <v>2649</v>
      </c>
    </row>
    <row r="138" spans="3:4" x14ac:dyDescent="0.2">
      <c r="C138" t="s">
        <v>2280</v>
      </c>
      <c r="D138" t="s">
        <v>2650</v>
      </c>
    </row>
    <row r="139" spans="3:4" x14ac:dyDescent="0.2">
      <c r="C139">
        <v>0</v>
      </c>
      <c r="D139">
        <v>0</v>
      </c>
    </row>
    <row r="140" spans="3:4" x14ac:dyDescent="0.2">
      <c r="C140" t="s">
        <v>2281</v>
      </c>
      <c r="D140" t="s">
        <v>2651</v>
      </c>
    </row>
    <row r="141" spans="3:4" x14ac:dyDescent="0.2">
      <c r="C141" t="s">
        <v>2282</v>
      </c>
      <c r="D141" t="s">
        <v>2652</v>
      </c>
    </row>
    <row r="142" spans="3:4" x14ac:dyDescent="0.2">
      <c r="C142">
        <v>0</v>
      </c>
      <c r="D142">
        <v>0</v>
      </c>
    </row>
    <row r="143" spans="3:4" x14ac:dyDescent="0.2">
      <c r="C143" t="s">
        <v>2283</v>
      </c>
      <c r="D143" t="s">
        <v>2653</v>
      </c>
    </row>
    <row r="144" spans="3:4" x14ac:dyDescent="0.2">
      <c r="C144" t="s">
        <v>2284</v>
      </c>
      <c r="D144" t="s">
        <v>2124</v>
      </c>
    </row>
    <row r="145" spans="3:4" x14ac:dyDescent="0.2">
      <c r="C145">
        <v>0</v>
      </c>
      <c r="D145">
        <v>0</v>
      </c>
    </row>
    <row r="146" spans="3:4" x14ac:dyDescent="0.2">
      <c r="C146" t="s">
        <v>2285</v>
      </c>
      <c r="D146" t="s">
        <v>2654</v>
      </c>
    </row>
    <row r="147" spans="3:4" x14ac:dyDescent="0.2">
      <c r="C147" t="s">
        <v>2286</v>
      </c>
      <c r="D147" t="s">
        <v>2655</v>
      </c>
    </row>
    <row r="148" spans="3:4" x14ac:dyDescent="0.2">
      <c r="C148">
        <v>0</v>
      </c>
      <c r="D148">
        <v>0</v>
      </c>
    </row>
    <row r="149" spans="3:4" x14ac:dyDescent="0.2">
      <c r="C149" t="s">
        <v>2287</v>
      </c>
      <c r="D149" t="s">
        <v>2656</v>
      </c>
    </row>
    <row r="150" spans="3:4" x14ac:dyDescent="0.2">
      <c r="C150" t="s">
        <v>2288</v>
      </c>
      <c r="D150" t="s">
        <v>2657</v>
      </c>
    </row>
    <row r="151" spans="3:4" x14ac:dyDescent="0.2">
      <c r="C151">
        <v>0</v>
      </c>
      <c r="D151">
        <v>0</v>
      </c>
    </row>
    <row r="152" spans="3:4" x14ac:dyDescent="0.2">
      <c r="C152" t="s">
        <v>2289</v>
      </c>
      <c r="D152" t="s">
        <v>2658</v>
      </c>
    </row>
    <row r="153" spans="3:4" x14ac:dyDescent="0.2">
      <c r="C153" t="s">
        <v>2290</v>
      </c>
      <c r="D153" t="s">
        <v>2659</v>
      </c>
    </row>
    <row r="154" spans="3:4" x14ac:dyDescent="0.2">
      <c r="C154">
        <v>0</v>
      </c>
      <c r="D154">
        <v>0</v>
      </c>
    </row>
    <row r="155" spans="3:4" x14ac:dyDescent="0.2">
      <c r="C155" t="s">
        <v>2291</v>
      </c>
      <c r="D155" t="s">
        <v>2660</v>
      </c>
    </row>
    <row r="156" spans="3:4" x14ac:dyDescent="0.2">
      <c r="C156" t="s">
        <v>2292</v>
      </c>
      <c r="D156" t="s">
        <v>2661</v>
      </c>
    </row>
    <row r="157" spans="3:4" x14ac:dyDescent="0.2">
      <c r="C157">
        <v>0</v>
      </c>
      <c r="D157">
        <v>0</v>
      </c>
    </row>
    <row r="158" spans="3:4" x14ac:dyDescent="0.2">
      <c r="C158" t="s">
        <v>2293</v>
      </c>
      <c r="D158" t="s">
        <v>2662</v>
      </c>
    </row>
    <row r="159" spans="3:4" x14ac:dyDescent="0.2">
      <c r="C159" t="s">
        <v>2294</v>
      </c>
      <c r="D159" t="s">
        <v>2663</v>
      </c>
    </row>
    <row r="160" spans="3:4" x14ac:dyDescent="0.2">
      <c r="C160">
        <v>3757</v>
      </c>
      <c r="D160">
        <v>0</v>
      </c>
    </row>
    <row r="161" spans="3:4" x14ac:dyDescent="0.2">
      <c r="C161" t="s">
        <v>2295</v>
      </c>
      <c r="D161" t="s">
        <v>2664</v>
      </c>
    </row>
    <row r="162" spans="3:4" x14ac:dyDescent="0.2">
      <c r="C162" t="s">
        <v>2296</v>
      </c>
      <c r="D162" t="s">
        <v>2665</v>
      </c>
    </row>
    <row r="163" spans="3:4" x14ac:dyDescent="0.2">
      <c r="C163">
        <v>0</v>
      </c>
      <c r="D163">
        <v>0</v>
      </c>
    </row>
    <row r="164" spans="3:4" x14ac:dyDescent="0.2">
      <c r="C164" t="s">
        <v>2297</v>
      </c>
      <c r="D164" t="s">
        <v>2666</v>
      </c>
    </row>
    <row r="165" spans="3:4" x14ac:dyDescent="0.2">
      <c r="C165" t="s">
        <v>2298</v>
      </c>
      <c r="D165" t="s">
        <v>2667</v>
      </c>
    </row>
    <row r="166" spans="3:4" x14ac:dyDescent="0.2">
      <c r="C166">
        <v>14490586</v>
      </c>
      <c r="D166">
        <v>0</v>
      </c>
    </row>
    <row r="167" spans="3:4" x14ac:dyDescent="0.2">
      <c r="C167" t="s">
        <v>2299</v>
      </c>
      <c r="D167" t="s">
        <v>2668</v>
      </c>
    </row>
    <row r="168" spans="3:4" x14ac:dyDescent="0.2">
      <c r="C168" t="s">
        <v>2300</v>
      </c>
      <c r="D168" t="s">
        <v>2669</v>
      </c>
    </row>
    <row r="169" spans="3:4" x14ac:dyDescent="0.2">
      <c r="C169">
        <v>610</v>
      </c>
      <c r="D169">
        <v>0</v>
      </c>
    </row>
    <row r="170" spans="3:4" x14ac:dyDescent="0.2">
      <c r="C170" t="s">
        <v>2301</v>
      </c>
      <c r="D170" t="s">
        <v>2670</v>
      </c>
    </row>
    <row r="171" spans="3:4" x14ac:dyDescent="0.2">
      <c r="C171" t="s">
        <v>2302</v>
      </c>
      <c r="D171" t="s">
        <v>2126</v>
      </c>
    </row>
    <row r="172" spans="3:4" x14ac:dyDescent="0.2">
      <c r="C172">
        <v>0</v>
      </c>
      <c r="D172">
        <v>0</v>
      </c>
    </row>
    <row r="173" spans="3:4" x14ac:dyDescent="0.2">
      <c r="C173" t="s">
        <v>2303</v>
      </c>
      <c r="D173" t="s">
        <v>2671</v>
      </c>
    </row>
    <row r="174" spans="3:4" x14ac:dyDescent="0.2">
      <c r="C174" t="s">
        <v>2304</v>
      </c>
      <c r="D174" t="s">
        <v>2672</v>
      </c>
    </row>
    <row r="175" spans="3:4" x14ac:dyDescent="0.2">
      <c r="C175">
        <v>0</v>
      </c>
      <c r="D175">
        <v>0</v>
      </c>
    </row>
    <row r="176" spans="3:4" x14ac:dyDescent="0.2">
      <c r="C176" t="s">
        <v>2305</v>
      </c>
      <c r="D176" t="s">
        <v>2673</v>
      </c>
    </row>
    <row r="177" spans="3:4" x14ac:dyDescent="0.2">
      <c r="C177" t="s">
        <v>2306</v>
      </c>
      <c r="D177" t="s">
        <v>2674</v>
      </c>
    </row>
    <row r="178" spans="3:4" x14ac:dyDescent="0.2">
      <c r="C178">
        <v>0</v>
      </c>
      <c r="D178">
        <v>0</v>
      </c>
    </row>
    <row r="179" spans="3:4" x14ac:dyDescent="0.2">
      <c r="C179" t="s">
        <v>2307</v>
      </c>
      <c r="D179" t="s">
        <v>2675</v>
      </c>
    </row>
    <row r="180" spans="3:4" x14ac:dyDescent="0.2">
      <c r="C180" t="s">
        <v>2308</v>
      </c>
      <c r="D180" t="s">
        <v>2676</v>
      </c>
    </row>
    <row r="181" spans="3:4" x14ac:dyDescent="0.2">
      <c r="C181">
        <v>0</v>
      </c>
      <c r="D181">
        <v>0</v>
      </c>
    </row>
    <row r="182" spans="3:4" x14ac:dyDescent="0.2">
      <c r="C182" t="s">
        <v>2309</v>
      </c>
      <c r="D182" t="s">
        <v>2677</v>
      </c>
    </row>
    <row r="183" spans="3:4" x14ac:dyDescent="0.2">
      <c r="C183" t="s">
        <v>2310</v>
      </c>
      <c r="D183" t="s">
        <v>2678</v>
      </c>
    </row>
    <row r="184" spans="3:4" x14ac:dyDescent="0.2">
      <c r="C184">
        <v>0</v>
      </c>
      <c r="D184">
        <v>0</v>
      </c>
    </row>
    <row r="185" spans="3:4" x14ac:dyDescent="0.2">
      <c r="C185" t="s">
        <v>2311</v>
      </c>
      <c r="D185" t="s">
        <v>2679</v>
      </c>
    </row>
    <row r="186" spans="3:4" x14ac:dyDescent="0.2">
      <c r="C186" t="s">
        <v>2312</v>
      </c>
      <c r="D186" t="s">
        <v>2680</v>
      </c>
    </row>
    <row r="187" spans="3:4" x14ac:dyDescent="0.2">
      <c r="C187">
        <v>0</v>
      </c>
      <c r="D187">
        <v>0</v>
      </c>
    </row>
    <row r="188" spans="3:4" x14ac:dyDescent="0.2">
      <c r="C188" t="s">
        <v>2313</v>
      </c>
      <c r="D188" t="s">
        <v>2681</v>
      </c>
    </row>
    <row r="189" spans="3:4" x14ac:dyDescent="0.2">
      <c r="C189" t="s">
        <v>2314</v>
      </c>
      <c r="D189" t="s">
        <v>2682</v>
      </c>
    </row>
    <row r="190" spans="3:4" x14ac:dyDescent="0.2">
      <c r="C190">
        <v>2049746</v>
      </c>
      <c r="D190">
        <v>0</v>
      </c>
    </row>
    <row r="191" spans="3:4" x14ac:dyDescent="0.2">
      <c r="C191" t="s">
        <v>2315</v>
      </c>
      <c r="D191" t="s">
        <v>2683</v>
      </c>
    </row>
    <row r="192" spans="3:4" x14ac:dyDescent="0.2">
      <c r="C192" t="s">
        <v>2316</v>
      </c>
      <c r="D192" t="s">
        <v>2684</v>
      </c>
    </row>
    <row r="193" spans="3:4" x14ac:dyDescent="0.2">
      <c r="C193">
        <v>0</v>
      </c>
      <c r="D193">
        <v>0</v>
      </c>
    </row>
    <row r="194" spans="3:4" x14ac:dyDescent="0.2">
      <c r="C194" t="s">
        <v>2317</v>
      </c>
      <c r="D194" t="s">
        <v>2685</v>
      </c>
    </row>
    <row r="195" spans="3:4" x14ac:dyDescent="0.2">
      <c r="C195" t="s">
        <v>2318</v>
      </c>
      <c r="D195" t="s">
        <v>2686</v>
      </c>
    </row>
    <row r="196" spans="3:4" x14ac:dyDescent="0.2">
      <c r="C196">
        <v>0</v>
      </c>
      <c r="D196">
        <v>0</v>
      </c>
    </row>
    <row r="197" spans="3:4" x14ac:dyDescent="0.2">
      <c r="C197" t="s">
        <v>2319</v>
      </c>
      <c r="D197" t="s">
        <v>2687</v>
      </c>
    </row>
    <row r="198" spans="3:4" x14ac:dyDescent="0.2">
      <c r="C198" t="s">
        <v>2320</v>
      </c>
      <c r="D198" t="s">
        <v>2688</v>
      </c>
    </row>
    <row r="199" spans="3:4" x14ac:dyDescent="0.2">
      <c r="C199">
        <v>0</v>
      </c>
      <c r="D199">
        <v>0</v>
      </c>
    </row>
    <row r="200" spans="3:4" x14ac:dyDescent="0.2">
      <c r="C200" t="s">
        <v>2321</v>
      </c>
      <c r="D200" t="s">
        <v>2689</v>
      </c>
    </row>
    <row r="201" spans="3:4" x14ac:dyDescent="0.2">
      <c r="C201" t="s">
        <v>2322</v>
      </c>
      <c r="D201" t="s">
        <v>2690</v>
      </c>
    </row>
    <row r="202" spans="3:4" x14ac:dyDescent="0.2">
      <c r="C202">
        <v>0</v>
      </c>
      <c r="D202">
        <v>0</v>
      </c>
    </row>
    <row r="203" spans="3:4" x14ac:dyDescent="0.2">
      <c r="C203" t="s">
        <v>2323</v>
      </c>
      <c r="D203" t="s">
        <v>2691</v>
      </c>
    </row>
    <row r="204" spans="3:4" x14ac:dyDescent="0.2">
      <c r="C204" t="s">
        <v>2324</v>
      </c>
      <c r="D204" t="s">
        <v>2692</v>
      </c>
    </row>
    <row r="205" spans="3:4" x14ac:dyDescent="0.2">
      <c r="C205">
        <v>0</v>
      </c>
      <c r="D205">
        <v>0</v>
      </c>
    </row>
    <row r="206" spans="3:4" x14ac:dyDescent="0.2">
      <c r="C206" t="s">
        <v>2325</v>
      </c>
      <c r="D206" t="s">
        <v>2693</v>
      </c>
    </row>
    <row r="207" spans="3:4" x14ac:dyDescent="0.2">
      <c r="C207" t="s">
        <v>2326</v>
      </c>
      <c r="D207" t="s">
        <v>2694</v>
      </c>
    </row>
    <row r="208" spans="3:4" x14ac:dyDescent="0.2">
      <c r="C208">
        <v>0</v>
      </c>
      <c r="D208">
        <v>0</v>
      </c>
    </row>
    <row r="209" spans="3:4" x14ac:dyDescent="0.2">
      <c r="C209" t="s">
        <v>2327</v>
      </c>
      <c r="D209" t="s">
        <v>2695</v>
      </c>
    </row>
    <row r="210" spans="3:4" x14ac:dyDescent="0.2">
      <c r="C210" t="s">
        <v>2328</v>
      </c>
      <c r="D210" t="s">
        <v>2696</v>
      </c>
    </row>
    <row r="211" spans="3:4" x14ac:dyDescent="0.2">
      <c r="C211">
        <v>0</v>
      </c>
      <c r="D211">
        <v>0</v>
      </c>
    </row>
    <row r="212" spans="3:4" x14ac:dyDescent="0.2">
      <c r="C212" t="s">
        <v>2329</v>
      </c>
      <c r="D212" t="s">
        <v>2697</v>
      </c>
    </row>
    <row r="213" spans="3:4" x14ac:dyDescent="0.2">
      <c r="C213" t="s">
        <v>2330</v>
      </c>
      <c r="D213" t="s">
        <v>2698</v>
      </c>
    </row>
    <row r="214" spans="3:4" x14ac:dyDescent="0.2">
      <c r="C214">
        <v>0</v>
      </c>
      <c r="D214">
        <v>0</v>
      </c>
    </row>
    <row r="215" spans="3:4" x14ac:dyDescent="0.2">
      <c r="C215" t="s">
        <v>2331</v>
      </c>
      <c r="D215" t="s">
        <v>2699</v>
      </c>
    </row>
    <row r="216" spans="3:4" x14ac:dyDescent="0.2">
      <c r="C216" t="s">
        <v>2332</v>
      </c>
      <c r="D216" t="s">
        <v>2700</v>
      </c>
    </row>
    <row r="217" spans="3:4" x14ac:dyDescent="0.2">
      <c r="C217">
        <v>0</v>
      </c>
      <c r="D217">
        <v>0</v>
      </c>
    </row>
    <row r="218" spans="3:4" x14ac:dyDescent="0.2">
      <c r="C218" t="s">
        <v>2333</v>
      </c>
      <c r="D218" t="s">
        <v>2701</v>
      </c>
    </row>
    <row r="219" spans="3:4" x14ac:dyDescent="0.2">
      <c r="C219" t="s">
        <v>2334</v>
      </c>
      <c r="D219" t="s">
        <v>2702</v>
      </c>
    </row>
    <row r="220" spans="3:4" x14ac:dyDescent="0.2">
      <c r="C220">
        <v>1328347</v>
      </c>
      <c r="D220">
        <v>0</v>
      </c>
    </row>
    <row r="221" spans="3:4" x14ac:dyDescent="0.2">
      <c r="C221" t="s">
        <v>2335</v>
      </c>
      <c r="D221" t="s">
        <v>2703</v>
      </c>
    </row>
    <row r="222" spans="3:4" x14ac:dyDescent="0.2">
      <c r="C222" t="s">
        <v>2336</v>
      </c>
      <c r="D222" t="s">
        <v>2704</v>
      </c>
    </row>
    <row r="223" spans="3:4" x14ac:dyDescent="0.2">
      <c r="C223">
        <v>0</v>
      </c>
      <c r="D223">
        <v>0</v>
      </c>
    </row>
    <row r="224" spans="3:4" x14ac:dyDescent="0.2">
      <c r="C224" t="s">
        <v>2337</v>
      </c>
      <c r="D224" t="s">
        <v>2705</v>
      </c>
    </row>
    <row r="225" spans="3:4" x14ac:dyDescent="0.2">
      <c r="C225" t="s">
        <v>2338</v>
      </c>
      <c r="D225" t="s">
        <v>2223</v>
      </c>
    </row>
    <row r="226" spans="3:4" x14ac:dyDescent="0.2">
      <c r="C226">
        <v>0</v>
      </c>
      <c r="D226">
        <v>0</v>
      </c>
    </row>
    <row r="227" spans="3:4" x14ac:dyDescent="0.2">
      <c r="C227" t="s">
        <v>2339</v>
      </c>
      <c r="D227" t="s">
        <v>2706</v>
      </c>
    </row>
    <row r="228" spans="3:4" x14ac:dyDescent="0.2">
      <c r="C228" t="s">
        <v>2340</v>
      </c>
      <c r="D228" t="s">
        <v>2707</v>
      </c>
    </row>
    <row r="229" spans="3:4" x14ac:dyDescent="0.2">
      <c r="C229">
        <v>0</v>
      </c>
      <c r="D229">
        <v>0</v>
      </c>
    </row>
    <row r="230" spans="3:4" x14ac:dyDescent="0.2">
      <c r="C230" t="s">
        <v>2341</v>
      </c>
      <c r="D230" t="s">
        <v>2708</v>
      </c>
    </row>
    <row r="231" spans="3:4" x14ac:dyDescent="0.2">
      <c r="C231" t="s">
        <v>2342</v>
      </c>
      <c r="D231" t="s">
        <v>2709</v>
      </c>
    </row>
    <row r="232" spans="3:4" x14ac:dyDescent="0.2">
      <c r="C232">
        <v>0</v>
      </c>
      <c r="D232">
        <v>0</v>
      </c>
    </row>
    <row r="233" spans="3:4" x14ac:dyDescent="0.2">
      <c r="C233" t="s">
        <v>2343</v>
      </c>
      <c r="D233" t="s">
        <v>2710</v>
      </c>
    </row>
    <row r="234" spans="3:4" x14ac:dyDescent="0.2">
      <c r="C234" t="s">
        <v>2344</v>
      </c>
      <c r="D234" t="s">
        <v>2711</v>
      </c>
    </row>
    <row r="235" spans="3:4" x14ac:dyDescent="0.2">
      <c r="C235">
        <v>0</v>
      </c>
      <c r="D235">
        <v>0</v>
      </c>
    </row>
    <row r="236" spans="3:4" x14ac:dyDescent="0.2">
      <c r="C236" t="s">
        <v>2345</v>
      </c>
      <c r="D236" t="s">
        <v>2712</v>
      </c>
    </row>
    <row r="237" spans="3:4" x14ac:dyDescent="0.2">
      <c r="C237" t="s">
        <v>2346</v>
      </c>
      <c r="D237" t="s">
        <v>2713</v>
      </c>
    </row>
    <row r="238" spans="3:4" x14ac:dyDescent="0.2">
      <c r="C238">
        <v>0</v>
      </c>
      <c r="D238">
        <v>0</v>
      </c>
    </row>
    <row r="239" spans="3:4" x14ac:dyDescent="0.2">
      <c r="C239" t="s">
        <v>2347</v>
      </c>
      <c r="D239" t="s">
        <v>2714</v>
      </c>
    </row>
    <row r="240" spans="3:4" x14ac:dyDescent="0.2">
      <c r="C240" t="s">
        <v>2348</v>
      </c>
      <c r="D240" t="s">
        <v>2715</v>
      </c>
    </row>
    <row r="241" spans="3:4" x14ac:dyDescent="0.2">
      <c r="C241">
        <v>0</v>
      </c>
      <c r="D241">
        <v>0</v>
      </c>
    </row>
    <row r="242" spans="3:4" x14ac:dyDescent="0.2">
      <c r="C242" t="s">
        <v>2349</v>
      </c>
      <c r="D242" t="s">
        <v>2716</v>
      </c>
    </row>
    <row r="243" spans="3:4" x14ac:dyDescent="0.2">
      <c r="C243" t="s">
        <v>2350</v>
      </c>
      <c r="D243" t="s">
        <v>2717</v>
      </c>
    </row>
    <row r="244" spans="3:4" x14ac:dyDescent="0.2">
      <c r="C244">
        <v>0</v>
      </c>
      <c r="D244">
        <v>0</v>
      </c>
    </row>
    <row r="245" spans="3:4" x14ac:dyDescent="0.2">
      <c r="C245" t="s">
        <v>2351</v>
      </c>
      <c r="D245" t="s">
        <v>2718</v>
      </c>
    </row>
    <row r="246" spans="3:4" x14ac:dyDescent="0.2">
      <c r="C246" t="s">
        <v>2352</v>
      </c>
      <c r="D246" t="s">
        <v>2719</v>
      </c>
    </row>
    <row r="247" spans="3:4" x14ac:dyDescent="0.2">
      <c r="C247">
        <v>0</v>
      </c>
      <c r="D247">
        <v>0</v>
      </c>
    </row>
    <row r="248" spans="3:4" x14ac:dyDescent="0.2">
      <c r="C248" t="s">
        <v>2353</v>
      </c>
      <c r="D248" t="s">
        <v>2720</v>
      </c>
    </row>
    <row r="249" spans="3:4" x14ac:dyDescent="0.2">
      <c r="C249" t="s">
        <v>2354</v>
      </c>
      <c r="D249" t="s">
        <v>2721</v>
      </c>
    </row>
    <row r="250" spans="3:4" x14ac:dyDescent="0.2">
      <c r="C250">
        <v>0</v>
      </c>
      <c r="D250">
        <v>0</v>
      </c>
    </row>
    <row r="251" spans="3:4" x14ac:dyDescent="0.2">
      <c r="C251" t="s">
        <v>2355</v>
      </c>
      <c r="D251" t="s">
        <v>2722</v>
      </c>
    </row>
    <row r="252" spans="3:4" x14ac:dyDescent="0.2">
      <c r="C252" t="s">
        <v>2356</v>
      </c>
      <c r="D252" t="s">
        <v>2225</v>
      </c>
    </row>
    <row r="253" spans="3:4" x14ac:dyDescent="0.2">
      <c r="C253">
        <v>0</v>
      </c>
      <c r="D253">
        <v>24956</v>
      </c>
    </row>
    <row r="254" spans="3:4" x14ac:dyDescent="0.2">
      <c r="C254" t="s">
        <v>2357</v>
      </c>
      <c r="D254" t="s">
        <v>2723</v>
      </c>
    </row>
    <row r="255" spans="3:4" x14ac:dyDescent="0.2">
      <c r="C255" t="s">
        <v>2358</v>
      </c>
      <c r="D255" t="s">
        <v>2724</v>
      </c>
    </row>
    <row r="256" spans="3:4" x14ac:dyDescent="0.2">
      <c r="C256">
        <v>0</v>
      </c>
      <c r="D256">
        <v>1543</v>
      </c>
    </row>
    <row r="257" spans="3:4" x14ac:dyDescent="0.2">
      <c r="C257" t="s">
        <v>2359</v>
      </c>
      <c r="D257" t="s">
        <v>2725</v>
      </c>
    </row>
    <row r="258" spans="3:4" x14ac:dyDescent="0.2">
      <c r="C258" t="s">
        <v>2360</v>
      </c>
      <c r="D258" t="s">
        <v>2726</v>
      </c>
    </row>
    <row r="259" spans="3:4" x14ac:dyDescent="0.2">
      <c r="C259">
        <v>0</v>
      </c>
      <c r="D259">
        <v>19867</v>
      </c>
    </row>
    <row r="260" spans="3:4" x14ac:dyDescent="0.2">
      <c r="C260" t="s">
        <v>2361</v>
      </c>
      <c r="D260" t="s">
        <v>2727</v>
      </c>
    </row>
    <row r="261" spans="3:4" x14ac:dyDescent="0.2">
      <c r="C261" t="s">
        <v>2362</v>
      </c>
      <c r="D261" t="s">
        <v>2728</v>
      </c>
    </row>
    <row r="262" spans="3:4" x14ac:dyDescent="0.2">
      <c r="C262">
        <v>0</v>
      </c>
      <c r="D262">
        <v>0</v>
      </c>
    </row>
    <row r="263" spans="3:4" x14ac:dyDescent="0.2">
      <c r="C263" t="s">
        <v>2363</v>
      </c>
      <c r="D263" t="s">
        <v>2729</v>
      </c>
    </row>
    <row r="264" spans="3:4" x14ac:dyDescent="0.2">
      <c r="C264" t="s">
        <v>2364</v>
      </c>
      <c r="D264" t="s">
        <v>2730</v>
      </c>
    </row>
    <row r="265" spans="3:4" x14ac:dyDescent="0.2">
      <c r="C265">
        <v>0</v>
      </c>
      <c r="D265">
        <v>0</v>
      </c>
    </row>
    <row r="266" spans="3:4" x14ac:dyDescent="0.2">
      <c r="C266" t="s">
        <v>2365</v>
      </c>
      <c r="D266" t="s">
        <v>2731</v>
      </c>
    </row>
    <row r="267" spans="3:4" x14ac:dyDescent="0.2">
      <c r="C267" t="s">
        <v>2366</v>
      </c>
      <c r="D267" t="s">
        <v>2732</v>
      </c>
    </row>
    <row r="268" spans="3:4" x14ac:dyDescent="0.2">
      <c r="C268">
        <v>0</v>
      </c>
      <c r="D268">
        <v>0</v>
      </c>
    </row>
    <row r="269" spans="3:4" x14ac:dyDescent="0.2">
      <c r="C269" t="s">
        <v>2367</v>
      </c>
      <c r="D269" t="s">
        <v>2733</v>
      </c>
    </row>
    <row r="270" spans="3:4" x14ac:dyDescent="0.2">
      <c r="C270" t="s">
        <v>2368</v>
      </c>
      <c r="D270" t="s">
        <v>2734</v>
      </c>
    </row>
    <row r="271" spans="3:4" x14ac:dyDescent="0.2">
      <c r="C271">
        <v>0</v>
      </c>
      <c r="D271">
        <v>0</v>
      </c>
    </row>
    <row r="272" spans="3:4" x14ac:dyDescent="0.2">
      <c r="C272" t="s">
        <v>2369</v>
      </c>
      <c r="D272" t="s">
        <v>2735</v>
      </c>
    </row>
    <row r="273" spans="3:4" x14ac:dyDescent="0.2">
      <c r="C273" t="s">
        <v>2370</v>
      </c>
      <c r="D273" t="s">
        <v>2736</v>
      </c>
    </row>
    <row r="274" spans="3:4" x14ac:dyDescent="0.2">
      <c r="C274">
        <v>0</v>
      </c>
      <c r="D274">
        <v>0</v>
      </c>
    </row>
    <row r="275" spans="3:4" x14ac:dyDescent="0.2">
      <c r="C275" t="s">
        <v>2371</v>
      </c>
      <c r="D275" t="s">
        <v>2737</v>
      </c>
    </row>
    <row r="276" spans="3:4" x14ac:dyDescent="0.2">
      <c r="C276" t="s">
        <v>2372</v>
      </c>
      <c r="D276" t="s">
        <v>2738</v>
      </c>
    </row>
    <row r="277" spans="3:4" x14ac:dyDescent="0.2">
      <c r="C277">
        <v>0</v>
      </c>
      <c r="D277">
        <v>40616</v>
      </c>
    </row>
    <row r="278" spans="3:4" x14ac:dyDescent="0.2">
      <c r="C278" t="s">
        <v>2373</v>
      </c>
      <c r="D278" t="s">
        <v>2739</v>
      </c>
    </row>
    <row r="279" spans="3:4" x14ac:dyDescent="0.2">
      <c r="C279" t="s">
        <v>2374</v>
      </c>
      <c r="D279" t="s">
        <v>2227</v>
      </c>
    </row>
    <row r="280" spans="3:4" x14ac:dyDescent="0.2">
      <c r="C280">
        <v>0</v>
      </c>
      <c r="D280">
        <v>0</v>
      </c>
    </row>
    <row r="281" spans="3:4" x14ac:dyDescent="0.2">
      <c r="C281" t="s">
        <v>2375</v>
      </c>
      <c r="D281" t="s">
        <v>2740</v>
      </c>
    </row>
    <row r="282" spans="3:4" x14ac:dyDescent="0.2">
      <c r="C282" t="s">
        <v>2376</v>
      </c>
      <c r="D282" t="s">
        <v>2741</v>
      </c>
    </row>
    <row r="283" spans="3:4" x14ac:dyDescent="0.2">
      <c r="C283">
        <v>0</v>
      </c>
      <c r="D283">
        <v>0</v>
      </c>
    </row>
    <row r="284" spans="3:4" x14ac:dyDescent="0.2">
      <c r="C284" t="s">
        <v>2377</v>
      </c>
      <c r="D284" t="s">
        <v>2742</v>
      </c>
    </row>
    <row r="285" spans="3:4" x14ac:dyDescent="0.2">
      <c r="C285" t="s">
        <v>2378</v>
      </c>
      <c r="D285" t="s">
        <v>2743</v>
      </c>
    </row>
    <row r="286" spans="3:4" x14ac:dyDescent="0.2">
      <c r="C286">
        <v>0</v>
      </c>
      <c r="D286">
        <v>0</v>
      </c>
    </row>
    <row r="287" spans="3:4" x14ac:dyDescent="0.2">
      <c r="C287" t="s">
        <v>2379</v>
      </c>
      <c r="D287" t="s">
        <v>2744</v>
      </c>
    </row>
    <row r="288" spans="3:4" x14ac:dyDescent="0.2">
      <c r="C288" t="s">
        <v>2380</v>
      </c>
      <c r="D288" t="s">
        <v>2745</v>
      </c>
    </row>
    <row r="289" spans="3:4" x14ac:dyDescent="0.2">
      <c r="C289">
        <v>0</v>
      </c>
      <c r="D289">
        <v>0</v>
      </c>
    </row>
    <row r="290" spans="3:4" x14ac:dyDescent="0.2">
      <c r="C290" t="s">
        <v>2381</v>
      </c>
      <c r="D290" t="s">
        <v>2746</v>
      </c>
    </row>
    <row r="291" spans="3:4" x14ac:dyDescent="0.2">
      <c r="C291" t="s">
        <v>2382</v>
      </c>
      <c r="D291" t="s">
        <v>2747</v>
      </c>
    </row>
    <row r="292" spans="3:4" x14ac:dyDescent="0.2">
      <c r="C292">
        <v>0</v>
      </c>
      <c r="D292">
        <v>0</v>
      </c>
    </row>
    <row r="293" spans="3:4" x14ac:dyDescent="0.2">
      <c r="C293" t="s">
        <v>2383</v>
      </c>
      <c r="D293" t="s">
        <v>2748</v>
      </c>
    </row>
    <row r="294" spans="3:4" x14ac:dyDescent="0.2">
      <c r="C294" t="s">
        <v>2384</v>
      </c>
      <c r="D294" t="s">
        <v>2749</v>
      </c>
    </row>
    <row r="295" spans="3:4" x14ac:dyDescent="0.2">
      <c r="C295">
        <v>0</v>
      </c>
      <c r="D295">
        <v>0</v>
      </c>
    </row>
    <row r="296" spans="3:4" x14ac:dyDescent="0.2">
      <c r="C296" t="s">
        <v>2385</v>
      </c>
      <c r="D296" t="s">
        <v>2750</v>
      </c>
    </row>
    <row r="297" spans="3:4" x14ac:dyDescent="0.2">
      <c r="C297" t="s">
        <v>2386</v>
      </c>
      <c r="D297" t="s">
        <v>2751</v>
      </c>
    </row>
    <row r="298" spans="3:4" x14ac:dyDescent="0.2">
      <c r="C298">
        <v>0</v>
      </c>
      <c r="D298">
        <v>0</v>
      </c>
    </row>
    <row r="299" spans="3:4" x14ac:dyDescent="0.2">
      <c r="C299" t="s">
        <v>2387</v>
      </c>
      <c r="D299" t="s">
        <v>2752</v>
      </c>
    </row>
    <row r="300" spans="3:4" x14ac:dyDescent="0.2">
      <c r="C300" t="s">
        <v>2388</v>
      </c>
      <c r="D300" t="s">
        <v>2753</v>
      </c>
    </row>
    <row r="301" spans="3:4" x14ac:dyDescent="0.2">
      <c r="C301">
        <v>0</v>
      </c>
      <c r="D301">
        <v>0</v>
      </c>
    </row>
    <row r="302" spans="3:4" x14ac:dyDescent="0.2">
      <c r="C302" t="s">
        <v>2389</v>
      </c>
      <c r="D302" t="s">
        <v>2754</v>
      </c>
    </row>
    <row r="303" spans="3:4" x14ac:dyDescent="0.2">
      <c r="C303" t="s">
        <v>2390</v>
      </c>
      <c r="D303" t="s">
        <v>2755</v>
      </c>
    </row>
    <row r="304" spans="3:4" x14ac:dyDescent="0.2">
      <c r="C304">
        <v>0</v>
      </c>
      <c r="D304">
        <v>0</v>
      </c>
    </row>
    <row r="305" spans="3:4" x14ac:dyDescent="0.2">
      <c r="C305" t="s">
        <v>2391</v>
      </c>
      <c r="D305" t="s">
        <v>2756</v>
      </c>
    </row>
    <row r="306" spans="3:4" x14ac:dyDescent="0.2">
      <c r="C306" t="s">
        <v>2392</v>
      </c>
      <c r="D306" t="s">
        <v>2229</v>
      </c>
    </row>
    <row r="307" spans="3:4" x14ac:dyDescent="0.2">
      <c r="C307">
        <v>0</v>
      </c>
      <c r="D307">
        <v>0</v>
      </c>
    </row>
    <row r="308" spans="3:4" x14ac:dyDescent="0.2">
      <c r="C308" t="s">
        <v>2393</v>
      </c>
      <c r="D308" t="s">
        <v>2757</v>
      </c>
    </row>
    <row r="309" spans="3:4" x14ac:dyDescent="0.2">
      <c r="C309" t="s">
        <v>2394</v>
      </c>
      <c r="D309" t="s">
        <v>2758</v>
      </c>
    </row>
    <row r="310" spans="3:4" x14ac:dyDescent="0.2">
      <c r="C310">
        <v>0</v>
      </c>
      <c r="D310">
        <v>0</v>
      </c>
    </row>
    <row r="311" spans="3:4" x14ac:dyDescent="0.2">
      <c r="C311" t="s">
        <v>2395</v>
      </c>
      <c r="D311" t="s">
        <v>2759</v>
      </c>
    </row>
    <row r="312" spans="3:4" x14ac:dyDescent="0.2">
      <c r="C312" t="s">
        <v>2396</v>
      </c>
      <c r="D312" t="s">
        <v>2760</v>
      </c>
    </row>
    <row r="313" spans="3:4" x14ac:dyDescent="0.2">
      <c r="C313">
        <v>0</v>
      </c>
      <c r="D313">
        <v>0</v>
      </c>
    </row>
    <row r="314" spans="3:4" x14ac:dyDescent="0.2">
      <c r="C314" t="s">
        <v>2397</v>
      </c>
      <c r="D314" t="s">
        <v>2761</v>
      </c>
    </row>
    <row r="315" spans="3:4" x14ac:dyDescent="0.2">
      <c r="C315" t="s">
        <v>2398</v>
      </c>
      <c r="D315" t="s">
        <v>2762</v>
      </c>
    </row>
    <row r="316" spans="3:4" x14ac:dyDescent="0.2">
      <c r="C316">
        <v>0</v>
      </c>
      <c r="D316">
        <v>0</v>
      </c>
    </row>
    <row r="317" spans="3:4" x14ac:dyDescent="0.2">
      <c r="C317" t="s">
        <v>2399</v>
      </c>
      <c r="D317" t="s">
        <v>2763</v>
      </c>
    </row>
    <row r="318" spans="3:4" x14ac:dyDescent="0.2">
      <c r="C318" t="s">
        <v>2400</v>
      </c>
      <c r="D318" t="s">
        <v>2764</v>
      </c>
    </row>
    <row r="319" spans="3:4" x14ac:dyDescent="0.2">
      <c r="C319">
        <v>0</v>
      </c>
      <c r="D319">
        <v>0</v>
      </c>
    </row>
    <row r="320" spans="3:4" x14ac:dyDescent="0.2">
      <c r="C320" t="s">
        <v>2401</v>
      </c>
      <c r="D320" t="s">
        <v>2765</v>
      </c>
    </row>
    <row r="321" spans="3:4" x14ac:dyDescent="0.2">
      <c r="C321" t="s">
        <v>2402</v>
      </c>
      <c r="D321" t="s">
        <v>2766</v>
      </c>
    </row>
    <row r="322" spans="3:4" x14ac:dyDescent="0.2">
      <c r="C322">
        <v>0</v>
      </c>
      <c r="D322">
        <v>0</v>
      </c>
    </row>
    <row r="323" spans="3:4" x14ac:dyDescent="0.2">
      <c r="C323" t="s">
        <v>2403</v>
      </c>
      <c r="D323" t="s">
        <v>2767</v>
      </c>
    </row>
    <row r="324" spans="3:4" x14ac:dyDescent="0.2">
      <c r="C324" t="s">
        <v>2404</v>
      </c>
      <c r="D324" t="s">
        <v>2768</v>
      </c>
    </row>
    <row r="325" spans="3:4" x14ac:dyDescent="0.2">
      <c r="C325">
        <v>0</v>
      </c>
      <c r="D325">
        <v>0</v>
      </c>
    </row>
    <row r="326" spans="3:4" x14ac:dyDescent="0.2">
      <c r="C326" t="s">
        <v>2405</v>
      </c>
      <c r="D326" t="s">
        <v>2769</v>
      </c>
    </row>
    <row r="327" spans="3:4" x14ac:dyDescent="0.2">
      <c r="C327" t="s">
        <v>2406</v>
      </c>
      <c r="D327" t="s">
        <v>2770</v>
      </c>
    </row>
    <row r="328" spans="3:4" x14ac:dyDescent="0.2">
      <c r="C328">
        <v>341</v>
      </c>
      <c r="D328">
        <v>0</v>
      </c>
    </row>
    <row r="329" spans="3:4" x14ac:dyDescent="0.2">
      <c r="C329" t="s">
        <v>2407</v>
      </c>
      <c r="D329" t="s">
        <v>2771</v>
      </c>
    </row>
    <row r="330" spans="3:4" x14ac:dyDescent="0.2">
      <c r="C330" t="s">
        <v>2408</v>
      </c>
      <c r="D330" t="s">
        <v>2772</v>
      </c>
    </row>
    <row r="331" spans="3:4" x14ac:dyDescent="0.2">
      <c r="C331">
        <v>0</v>
      </c>
      <c r="D331">
        <v>0</v>
      </c>
    </row>
    <row r="332" spans="3:4" x14ac:dyDescent="0.2">
      <c r="C332" t="s">
        <v>2409</v>
      </c>
      <c r="D332" t="s">
        <v>2773</v>
      </c>
    </row>
    <row r="333" spans="3:4" x14ac:dyDescent="0.2">
      <c r="C333" t="s">
        <v>2410</v>
      </c>
      <c r="D333" t="s">
        <v>2774</v>
      </c>
    </row>
    <row r="334" spans="3:4" x14ac:dyDescent="0.2">
      <c r="C334">
        <v>0</v>
      </c>
      <c r="D334">
        <v>0</v>
      </c>
    </row>
    <row r="335" spans="3:4" x14ac:dyDescent="0.2">
      <c r="C335" t="s">
        <v>2411</v>
      </c>
      <c r="D335" t="s">
        <v>2775</v>
      </c>
    </row>
    <row r="336" spans="3:4" x14ac:dyDescent="0.2">
      <c r="C336" t="s">
        <v>2412</v>
      </c>
      <c r="D336" t="s">
        <v>2776</v>
      </c>
    </row>
    <row r="337" spans="3:4" x14ac:dyDescent="0.2">
      <c r="C337">
        <v>0</v>
      </c>
      <c r="D337">
        <v>0</v>
      </c>
    </row>
    <row r="338" spans="3:4" x14ac:dyDescent="0.2">
      <c r="C338" t="s">
        <v>2413</v>
      </c>
      <c r="D338" t="s">
        <v>2777</v>
      </c>
    </row>
    <row r="339" spans="3:4" x14ac:dyDescent="0.2">
      <c r="C339" t="s">
        <v>2414</v>
      </c>
      <c r="D339" t="s">
        <v>2778</v>
      </c>
    </row>
    <row r="340" spans="3:4" x14ac:dyDescent="0.2">
      <c r="C340">
        <v>0</v>
      </c>
      <c r="D340">
        <v>0</v>
      </c>
    </row>
    <row r="341" spans="3:4" x14ac:dyDescent="0.2">
      <c r="C341" t="s">
        <v>2415</v>
      </c>
      <c r="D341" t="s">
        <v>2779</v>
      </c>
    </row>
    <row r="342" spans="3:4" x14ac:dyDescent="0.2">
      <c r="C342" t="s">
        <v>2416</v>
      </c>
      <c r="D342" t="s">
        <v>2780</v>
      </c>
    </row>
    <row r="343" spans="3:4" x14ac:dyDescent="0.2">
      <c r="C343">
        <v>0</v>
      </c>
      <c r="D343">
        <v>0</v>
      </c>
    </row>
    <row r="344" spans="3:4" x14ac:dyDescent="0.2">
      <c r="C344" t="s">
        <v>2417</v>
      </c>
      <c r="D344" t="s">
        <v>2781</v>
      </c>
    </row>
    <row r="345" spans="3:4" x14ac:dyDescent="0.2">
      <c r="C345" t="s">
        <v>2418</v>
      </c>
      <c r="D345" t="s">
        <v>2782</v>
      </c>
    </row>
    <row r="346" spans="3:4" x14ac:dyDescent="0.2">
      <c r="C346">
        <v>0</v>
      </c>
      <c r="D346">
        <v>0</v>
      </c>
    </row>
    <row r="347" spans="3:4" x14ac:dyDescent="0.2">
      <c r="C347" t="s">
        <v>2419</v>
      </c>
      <c r="D347" t="s">
        <v>2783</v>
      </c>
    </row>
    <row r="348" spans="3:4" x14ac:dyDescent="0.2">
      <c r="C348" t="s">
        <v>2420</v>
      </c>
      <c r="D348" t="s">
        <v>2784</v>
      </c>
    </row>
    <row r="349" spans="3:4" x14ac:dyDescent="0.2">
      <c r="C349">
        <v>0</v>
      </c>
      <c r="D349">
        <v>0</v>
      </c>
    </row>
    <row r="350" spans="3:4" x14ac:dyDescent="0.2">
      <c r="C350" t="s">
        <v>2421</v>
      </c>
      <c r="D350" t="s">
        <v>2785</v>
      </c>
    </row>
    <row r="351" spans="3:4" x14ac:dyDescent="0.2">
      <c r="C351" t="s">
        <v>2422</v>
      </c>
      <c r="D351" t="s">
        <v>2786</v>
      </c>
    </row>
    <row r="352" spans="3:4" x14ac:dyDescent="0.2">
      <c r="C352">
        <v>0</v>
      </c>
      <c r="D352">
        <v>0</v>
      </c>
    </row>
    <row r="353" spans="3:4" x14ac:dyDescent="0.2">
      <c r="C353" t="s">
        <v>2423</v>
      </c>
      <c r="D353" t="s">
        <v>2787</v>
      </c>
    </row>
    <row r="354" spans="3:4" x14ac:dyDescent="0.2">
      <c r="C354" t="s">
        <v>2424</v>
      </c>
      <c r="D354" t="s">
        <v>2788</v>
      </c>
    </row>
    <row r="355" spans="3:4" x14ac:dyDescent="0.2">
      <c r="C355">
        <v>0</v>
      </c>
      <c r="D355">
        <v>0</v>
      </c>
    </row>
    <row r="356" spans="3:4" x14ac:dyDescent="0.2">
      <c r="C356" t="s">
        <v>2425</v>
      </c>
      <c r="D356" t="s">
        <v>2789</v>
      </c>
    </row>
    <row r="357" spans="3:4" x14ac:dyDescent="0.2">
      <c r="C357" t="s">
        <v>2426</v>
      </c>
      <c r="D357" t="s">
        <v>2790</v>
      </c>
    </row>
    <row r="358" spans="3:4" x14ac:dyDescent="0.2">
      <c r="C358">
        <v>0</v>
      </c>
      <c r="D358">
        <v>0</v>
      </c>
    </row>
    <row r="359" spans="3:4" x14ac:dyDescent="0.2">
      <c r="C359" t="s">
        <v>2427</v>
      </c>
      <c r="D359" t="s">
        <v>2791</v>
      </c>
    </row>
    <row r="360" spans="3:4" x14ac:dyDescent="0.2">
      <c r="C360" t="s">
        <v>2428</v>
      </c>
      <c r="D360" t="s">
        <v>2792</v>
      </c>
    </row>
    <row r="361" spans="3:4" x14ac:dyDescent="0.2">
      <c r="C361">
        <v>0</v>
      </c>
      <c r="D361">
        <v>0</v>
      </c>
    </row>
    <row r="362" spans="3:4" x14ac:dyDescent="0.2">
      <c r="C362" t="s">
        <v>2429</v>
      </c>
      <c r="D362" t="s">
        <v>2793</v>
      </c>
    </row>
    <row r="363" spans="3:4" x14ac:dyDescent="0.2">
      <c r="C363" t="s">
        <v>2430</v>
      </c>
      <c r="D363" t="s">
        <v>2794</v>
      </c>
    </row>
    <row r="364" spans="3:4" x14ac:dyDescent="0.2">
      <c r="C364">
        <v>0</v>
      </c>
      <c r="D364">
        <v>0</v>
      </c>
    </row>
    <row r="365" spans="3:4" x14ac:dyDescent="0.2">
      <c r="C365" t="s">
        <v>2431</v>
      </c>
      <c r="D365" t="s">
        <v>2795</v>
      </c>
    </row>
    <row r="366" spans="3:4" x14ac:dyDescent="0.2">
      <c r="C366" t="s">
        <v>2432</v>
      </c>
      <c r="D366" t="s">
        <v>2796</v>
      </c>
    </row>
    <row r="367" spans="3:4" x14ac:dyDescent="0.2">
      <c r="C367">
        <v>0</v>
      </c>
      <c r="D367">
        <v>0</v>
      </c>
    </row>
    <row r="368" spans="3:4" x14ac:dyDescent="0.2">
      <c r="C368" t="s">
        <v>2433</v>
      </c>
      <c r="D368" t="s">
        <v>2797</v>
      </c>
    </row>
    <row r="369" spans="3:4" x14ac:dyDescent="0.2">
      <c r="C369" t="s">
        <v>2434</v>
      </c>
      <c r="D369" t="s">
        <v>2798</v>
      </c>
    </row>
    <row r="370" spans="3:4" x14ac:dyDescent="0.2">
      <c r="C370">
        <v>0</v>
      </c>
      <c r="D370">
        <v>0</v>
      </c>
    </row>
    <row r="371" spans="3:4" x14ac:dyDescent="0.2">
      <c r="C371" t="s">
        <v>2435</v>
      </c>
      <c r="D371" t="s">
        <v>2799</v>
      </c>
    </row>
    <row r="372" spans="3:4" x14ac:dyDescent="0.2">
      <c r="C372" t="s">
        <v>2436</v>
      </c>
      <c r="D372" t="s">
        <v>2800</v>
      </c>
    </row>
    <row r="373" spans="3:4" x14ac:dyDescent="0.2">
      <c r="C373">
        <v>0</v>
      </c>
      <c r="D373">
        <v>0</v>
      </c>
    </row>
    <row r="374" spans="3:4" x14ac:dyDescent="0.2">
      <c r="C374" t="s">
        <v>2437</v>
      </c>
      <c r="D374" t="s">
        <v>2801</v>
      </c>
    </row>
    <row r="375" spans="3:4" x14ac:dyDescent="0.2">
      <c r="C375" t="s">
        <v>2438</v>
      </c>
      <c r="D375" t="s">
        <v>2802</v>
      </c>
    </row>
    <row r="376" spans="3:4" x14ac:dyDescent="0.2">
      <c r="C376">
        <v>0</v>
      </c>
      <c r="D376">
        <v>0</v>
      </c>
    </row>
    <row r="377" spans="3:4" x14ac:dyDescent="0.2">
      <c r="C377" t="s">
        <v>2439</v>
      </c>
      <c r="D377" t="s">
        <v>2803</v>
      </c>
    </row>
    <row r="378" spans="3:4" x14ac:dyDescent="0.2">
      <c r="C378" t="s">
        <v>2440</v>
      </c>
      <c r="D378" t="s">
        <v>2804</v>
      </c>
    </row>
    <row r="379" spans="3:4" x14ac:dyDescent="0.2">
      <c r="C379">
        <v>0</v>
      </c>
      <c r="D379">
        <v>0</v>
      </c>
    </row>
    <row r="380" spans="3:4" x14ac:dyDescent="0.2">
      <c r="C380" t="s">
        <v>2441</v>
      </c>
      <c r="D380" t="s">
        <v>2805</v>
      </c>
    </row>
    <row r="381" spans="3:4" x14ac:dyDescent="0.2">
      <c r="C381" t="s">
        <v>2442</v>
      </c>
      <c r="D381" t="s">
        <v>2806</v>
      </c>
    </row>
    <row r="382" spans="3:4" x14ac:dyDescent="0.2">
      <c r="C382">
        <v>0</v>
      </c>
      <c r="D382">
        <v>0</v>
      </c>
    </row>
    <row r="383" spans="3:4" x14ac:dyDescent="0.2">
      <c r="C383" t="s">
        <v>2443</v>
      </c>
      <c r="D383" t="s">
        <v>2807</v>
      </c>
    </row>
    <row r="384" spans="3:4" x14ac:dyDescent="0.2">
      <c r="C384" t="s">
        <v>2444</v>
      </c>
      <c r="D384" t="s">
        <v>2808</v>
      </c>
    </row>
    <row r="385" spans="3:4" x14ac:dyDescent="0.2">
      <c r="C385">
        <v>0</v>
      </c>
      <c r="D385">
        <v>0</v>
      </c>
    </row>
    <row r="386" spans="3:4" x14ac:dyDescent="0.2">
      <c r="C386" t="s">
        <v>2445</v>
      </c>
      <c r="D386" t="s">
        <v>2809</v>
      </c>
    </row>
    <row r="387" spans="3:4" x14ac:dyDescent="0.2">
      <c r="C387" t="s">
        <v>2446</v>
      </c>
      <c r="D387" t="s">
        <v>2810</v>
      </c>
    </row>
    <row r="388" spans="3:4" x14ac:dyDescent="0.2">
      <c r="C388">
        <v>0</v>
      </c>
      <c r="D388">
        <v>0</v>
      </c>
    </row>
    <row r="389" spans="3:4" x14ac:dyDescent="0.2">
      <c r="C389" t="s">
        <v>2447</v>
      </c>
      <c r="D389" t="s">
        <v>2811</v>
      </c>
    </row>
    <row r="390" spans="3:4" x14ac:dyDescent="0.2">
      <c r="C390" t="s">
        <v>2448</v>
      </c>
      <c r="D390" t="s">
        <v>2812</v>
      </c>
    </row>
    <row r="391" spans="3:4" x14ac:dyDescent="0.2">
      <c r="C391">
        <v>0</v>
      </c>
      <c r="D391">
        <v>0</v>
      </c>
    </row>
    <row r="392" spans="3:4" x14ac:dyDescent="0.2">
      <c r="C392" t="s">
        <v>2449</v>
      </c>
      <c r="D392" t="s">
        <v>2813</v>
      </c>
    </row>
    <row r="393" spans="3:4" x14ac:dyDescent="0.2">
      <c r="C393" t="s">
        <v>2450</v>
      </c>
      <c r="D393" t="s">
        <v>2814</v>
      </c>
    </row>
    <row r="394" spans="3:4" x14ac:dyDescent="0.2">
      <c r="C394">
        <v>0</v>
      </c>
      <c r="D394">
        <v>0</v>
      </c>
    </row>
    <row r="395" spans="3:4" x14ac:dyDescent="0.2">
      <c r="C395" t="s">
        <v>2451</v>
      </c>
      <c r="D395" t="s">
        <v>2815</v>
      </c>
    </row>
    <row r="396" spans="3:4" x14ac:dyDescent="0.2">
      <c r="C396" t="s">
        <v>2452</v>
      </c>
      <c r="D396" t="s">
        <v>2816</v>
      </c>
    </row>
    <row r="397" spans="3:4" x14ac:dyDescent="0.2">
      <c r="C397">
        <v>0</v>
      </c>
      <c r="D397">
        <v>0</v>
      </c>
    </row>
    <row r="398" spans="3:4" x14ac:dyDescent="0.2">
      <c r="C398" t="s">
        <v>2453</v>
      </c>
      <c r="D398" t="s">
        <v>2817</v>
      </c>
    </row>
    <row r="399" spans="3:4" x14ac:dyDescent="0.2">
      <c r="C399" t="s">
        <v>2454</v>
      </c>
      <c r="D399" t="s">
        <v>2818</v>
      </c>
    </row>
    <row r="400" spans="3:4" x14ac:dyDescent="0.2">
      <c r="C400">
        <v>0</v>
      </c>
      <c r="D400">
        <v>0</v>
      </c>
    </row>
    <row r="401" spans="3:4" x14ac:dyDescent="0.2">
      <c r="C401" t="s">
        <v>2455</v>
      </c>
      <c r="D401" t="s">
        <v>2819</v>
      </c>
    </row>
    <row r="402" spans="3:4" x14ac:dyDescent="0.2">
      <c r="C402" t="s">
        <v>2456</v>
      </c>
      <c r="D402" t="s">
        <v>2820</v>
      </c>
    </row>
    <row r="403" spans="3:4" x14ac:dyDescent="0.2">
      <c r="C403">
        <v>0</v>
      </c>
      <c r="D403">
        <v>0</v>
      </c>
    </row>
    <row r="404" spans="3:4" x14ac:dyDescent="0.2">
      <c r="C404" t="s">
        <v>2457</v>
      </c>
      <c r="D404" t="s">
        <v>2821</v>
      </c>
    </row>
    <row r="405" spans="3:4" x14ac:dyDescent="0.2">
      <c r="C405" t="s">
        <v>2458</v>
      </c>
      <c r="D405" t="s">
        <v>2822</v>
      </c>
    </row>
    <row r="406" spans="3:4" x14ac:dyDescent="0.2">
      <c r="C406">
        <v>0</v>
      </c>
      <c r="D406">
        <v>0</v>
      </c>
    </row>
    <row r="407" spans="3:4" x14ac:dyDescent="0.2">
      <c r="C407" t="s">
        <v>2459</v>
      </c>
      <c r="D407" t="s">
        <v>2823</v>
      </c>
    </row>
    <row r="408" spans="3:4" x14ac:dyDescent="0.2">
      <c r="C408" t="s">
        <v>2460</v>
      </c>
      <c r="D408" t="s">
        <v>2824</v>
      </c>
    </row>
    <row r="409" spans="3:4" x14ac:dyDescent="0.2">
      <c r="C409">
        <v>0</v>
      </c>
      <c r="D409">
        <v>0</v>
      </c>
    </row>
    <row r="410" spans="3:4" x14ac:dyDescent="0.2">
      <c r="C410" t="s">
        <v>2461</v>
      </c>
      <c r="D410" t="s">
        <v>2825</v>
      </c>
    </row>
    <row r="411" spans="3:4" x14ac:dyDescent="0.2">
      <c r="C411" t="s">
        <v>2462</v>
      </c>
      <c r="D411" t="s">
        <v>2826</v>
      </c>
    </row>
    <row r="412" spans="3:4" x14ac:dyDescent="0.2">
      <c r="C412">
        <v>0</v>
      </c>
      <c r="D412">
        <v>0</v>
      </c>
    </row>
    <row r="413" spans="3:4" x14ac:dyDescent="0.2">
      <c r="C413" t="s">
        <v>2463</v>
      </c>
      <c r="D413" t="s">
        <v>2827</v>
      </c>
    </row>
    <row r="414" spans="3:4" x14ac:dyDescent="0.2">
      <c r="C414" t="s">
        <v>2464</v>
      </c>
      <c r="D414" t="s">
        <v>2828</v>
      </c>
    </row>
    <row r="415" spans="3:4" x14ac:dyDescent="0.2">
      <c r="C415">
        <v>0</v>
      </c>
      <c r="D415">
        <v>0</v>
      </c>
    </row>
    <row r="416" spans="3:4" x14ac:dyDescent="0.2">
      <c r="C416" t="s">
        <v>2465</v>
      </c>
      <c r="D416" t="s">
        <v>2829</v>
      </c>
    </row>
    <row r="417" spans="3:4" x14ac:dyDescent="0.2">
      <c r="C417" t="s">
        <v>2466</v>
      </c>
      <c r="D417" t="s">
        <v>2830</v>
      </c>
    </row>
    <row r="418" spans="3:4" x14ac:dyDescent="0.2">
      <c r="C418">
        <v>0</v>
      </c>
      <c r="D418">
        <v>0</v>
      </c>
    </row>
    <row r="419" spans="3:4" x14ac:dyDescent="0.2">
      <c r="C419" t="s">
        <v>2467</v>
      </c>
      <c r="D419" t="s">
        <v>2831</v>
      </c>
    </row>
    <row r="420" spans="3:4" x14ac:dyDescent="0.2">
      <c r="C420" t="s">
        <v>2468</v>
      </c>
      <c r="D420" t="s">
        <v>2832</v>
      </c>
    </row>
    <row r="421" spans="3:4" x14ac:dyDescent="0.2">
      <c r="C421">
        <v>0</v>
      </c>
      <c r="D421">
        <v>0</v>
      </c>
    </row>
    <row r="422" spans="3:4" x14ac:dyDescent="0.2">
      <c r="C422" t="s">
        <v>2469</v>
      </c>
      <c r="D422" t="s">
        <v>2833</v>
      </c>
    </row>
    <row r="423" spans="3:4" x14ac:dyDescent="0.2">
      <c r="C423" t="s">
        <v>2470</v>
      </c>
      <c r="D423" t="s">
        <v>2834</v>
      </c>
    </row>
    <row r="424" spans="3:4" x14ac:dyDescent="0.2">
      <c r="C424">
        <v>0</v>
      </c>
      <c r="D424">
        <v>0</v>
      </c>
    </row>
    <row r="425" spans="3:4" x14ac:dyDescent="0.2">
      <c r="C425" t="s">
        <v>2471</v>
      </c>
      <c r="D425" t="s">
        <v>2835</v>
      </c>
    </row>
    <row r="426" spans="3:4" x14ac:dyDescent="0.2">
      <c r="C426" t="s">
        <v>2472</v>
      </c>
      <c r="D426" t="s">
        <v>2836</v>
      </c>
    </row>
    <row r="427" spans="3:4" x14ac:dyDescent="0.2">
      <c r="C427">
        <v>0</v>
      </c>
      <c r="D427">
        <v>0</v>
      </c>
    </row>
    <row r="428" spans="3:4" x14ac:dyDescent="0.2">
      <c r="C428" t="s">
        <v>2473</v>
      </c>
      <c r="D428" t="s">
        <v>2837</v>
      </c>
    </row>
    <row r="429" spans="3:4" x14ac:dyDescent="0.2">
      <c r="C429" t="s">
        <v>2474</v>
      </c>
      <c r="D429" t="s">
        <v>2838</v>
      </c>
    </row>
    <row r="430" spans="3:4" x14ac:dyDescent="0.2">
      <c r="C430">
        <v>0</v>
      </c>
      <c r="D430">
        <v>0</v>
      </c>
    </row>
    <row r="431" spans="3:4" x14ac:dyDescent="0.2">
      <c r="C431" t="s">
        <v>2475</v>
      </c>
      <c r="D431" t="s">
        <v>2839</v>
      </c>
    </row>
    <row r="432" spans="3:4" x14ac:dyDescent="0.2">
      <c r="C432" t="s">
        <v>2476</v>
      </c>
      <c r="D432" t="s">
        <v>2840</v>
      </c>
    </row>
    <row r="433" spans="3:4" x14ac:dyDescent="0.2">
      <c r="C433">
        <v>0</v>
      </c>
      <c r="D433">
        <v>0</v>
      </c>
    </row>
    <row r="434" spans="3:4" x14ac:dyDescent="0.2">
      <c r="C434" t="s">
        <v>2477</v>
      </c>
      <c r="D434" t="s">
        <v>2841</v>
      </c>
    </row>
    <row r="435" spans="3:4" x14ac:dyDescent="0.2">
      <c r="C435" t="s">
        <v>2478</v>
      </c>
      <c r="D435" t="s">
        <v>2842</v>
      </c>
    </row>
    <row r="436" spans="3:4" x14ac:dyDescent="0.2">
      <c r="C436">
        <v>0</v>
      </c>
      <c r="D436">
        <v>0</v>
      </c>
    </row>
    <row r="437" spans="3:4" x14ac:dyDescent="0.2">
      <c r="C437" t="s">
        <v>2479</v>
      </c>
      <c r="D437" t="s">
        <v>2843</v>
      </c>
    </row>
    <row r="438" spans="3:4" x14ac:dyDescent="0.2">
      <c r="C438" t="s">
        <v>2480</v>
      </c>
      <c r="D438" t="s">
        <v>2844</v>
      </c>
    </row>
    <row r="439" spans="3:4" x14ac:dyDescent="0.2">
      <c r="C439">
        <v>0</v>
      </c>
      <c r="D439">
        <v>0</v>
      </c>
    </row>
    <row r="440" spans="3:4" x14ac:dyDescent="0.2">
      <c r="C440" t="s">
        <v>2481</v>
      </c>
      <c r="D440" t="s">
        <v>2845</v>
      </c>
    </row>
    <row r="441" spans="3:4" x14ac:dyDescent="0.2">
      <c r="C441" t="s">
        <v>2482</v>
      </c>
      <c r="D441" t="s">
        <v>2846</v>
      </c>
    </row>
    <row r="442" spans="3:4" x14ac:dyDescent="0.2">
      <c r="C442">
        <v>0</v>
      </c>
      <c r="D442">
        <v>0</v>
      </c>
    </row>
    <row r="443" spans="3:4" x14ac:dyDescent="0.2">
      <c r="C443" t="s">
        <v>2483</v>
      </c>
      <c r="D443" t="s">
        <v>2847</v>
      </c>
    </row>
    <row r="444" spans="3:4" x14ac:dyDescent="0.2">
      <c r="C444" t="s">
        <v>2484</v>
      </c>
      <c r="D444" t="s">
        <v>2848</v>
      </c>
    </row>
    <row r="445" spans="3:4" x14ac:dyDescent="0.2">
      <c r="C445">
        <v>0</v>
      </c>
      <c r="D445">
        <v>0</v>
      </c>
    </row>
    <row r="446" spans="3:4" x14ac:dyDescent="0.2">
      <c r="C446" t="s">
        <v>2485</v>
      </c>
      <c r="D446" t="s">
        <v>2849</v>
      </c>
    </row>
    <row r="447" spans="3:4" x14ac:dyDescent="0.2">
      <c r="C447" t="s">
        <v>2486</v>
      </c>
      <c r="D447" t="s">
        <v>2850</v>
      </c>
    </row>
    <row r="448" spans="3:4" x14ac:dyDescent="0.2">
      <c r="C448">
        <v>0</v>
      </c>
      <c r="D448">
        <v>0</v>
      </c>
    </row>
    <row r="449" spans="3:4" x14ac:dyDescent="0.2">
      <c r="C449" t="s">
        <v>2487</v>
      </c>
      <c r="D449" t="s">
        <v>2851</v>
      </c>
    </row>
    <row r="450" spans="3:4" x14ac:dyDescent="0.2">
      <c r="C450" t="s">
        <v>2488</v>
      </c>
      <c r="D450" t="s">
        <v>2852</v>
      </c>
    </row>
    <row r="451" spans="3:4" x14ac:dyDescent="0.2">
      <c r="C451">
        <v>0</v>
      </c>
      <c r="D451">
        <v>0</v>
      </c>
    </row>
    <row r="452" spans="3:4" x14ac:dyDescent="0.2">
      <c r="C452" t="s">
        <v>2489</v>
      </c>
      <c r="D452" t="s">
        <v>2853</v>
      </c>
    </row>
    <row r="453" spans="3:4" x14ac:dyDescent="0.2">
      <c r="C453" t="s">
        <v>2490</v>
      </c>
      <c r="D453" t="s">
        <v>2854</v>
      </c>
    </row>
    <row r="454" spans="3:4" x14ac:dyDescent="0.2">
      <c r="C454">
        <v>0</v>
      </c>
      <c r="D454">
        <v>0</v>
      </c>
    </row>
    <row r="455" spans="3:4" x14ac:dyDescent="0.2">
      <c r="C455" t="s">
        <v>2491</v>
      </c>
      <c r="D455" t="s">
        <v>2855</v>
      </c>
    </row>
    <row r="456" spans="3:4" x14ac:dyDescent="0.2">
      <c r="C456" t="s">
        <v>2492</v>
      </c>
      <c r="D456" t="s">
        <v>2856</v>
      </c>
    </row>
    <row r="457" spans="3:4" x14ac:dyDescent="0.2">
      <c r="C457">
        <v>0</v>
      </c>
      <c r="D457">
        <v>0</v>
      </c>
    </row>
    <row r="458" spans="3:4" x14ac:dyDescent="0.2">
      <c r="C458" t="s">
        <v>2493</v>
      </c>
      <c r="D458" t="s">
        <v>2857</v>
      </c>
    </row>
    <row r="459" spans="3:4" x14ac:dyDescent="0.2">
      <c r="C459" t="s">
        <v>2494</v>
      </c>
      <c r="D459" t="s">
        <v>2858</v>
      </c>
    </row>
    <row r="460" spans="3:4" x14ac:dyDescent="0.2">
      <c r="C460">
        <v>0</v>
      </c>
      <c r="D460">
        <v>0</v>
      </c>
    </row>
    <row r="461" spans="3:4" x14ac:dyDescent="0.2">
      <c r="C461" t="s">
        <v>2495</v>
      </c>
      <c r="D461" t="s">
        <v>2859</v>
      </c>
    </row>
    <row r="462" spans="3:4" x14ac:dyDescent="0.2">
      <c r="C462" t="s">
        <v>2496</v>
      </c>
      <c r="D462" t="s">
        <v>2860</v>
      </c>
    </row>
    <row r="463" spans="3:4" x14ac:dyDescent="0.2">
      <c r="C463">
        <v>0</v>
      </c>
      <c r="D463">
        <v>0</v>
      </c>
    </row>
    <row r="464" spans="3:4" x14ac:dyDescent="0.2">
      <c r="C464" t="s">
        <v>2497</v>
      </c>
      <c r="D464" t="s">
        <v>2861</v>
      </c>
    </row>
    <row r="465" spans="3:4" x14ac:dyDescent="0.2">
      <c r="C465" t="s">
        <v>2498</v>
      </c>
      <c r="D465" t="s">
        <v>2161</v>
      </c>
    </row>
    <row r="466" spans="3:4" x14ac:dyDescent="0.2">
      <c r="C466">
        <v>0</v>
      </c>
      <c r="D466">
        <v>0</v>
      </c>
    </row>
    <row r="467" spans="3:4" x14ac:dyDescent="0.2">
      <c r="C467" t="s">
        <v>2499</v>
      </c>
      <c r="D467" t="s">
        <v>2862</v>
      </c>
    </row>
    <row r="468" spans="3:4" x14ac:dyDescent="0.2">
      <c r="C468" t="s">
        <v>2500</v>
      </c>
      <c r="D468" t="s">
        <v>2863</v>
      </c>
    </row>
    <row r="469" spans="3:4" x14ac:dyDescent="0.2">
      <c r="C469">
        <v>0</v>
      </c>
      <c r="D469">
        <v>0</v>
      </c>
    </row>
    <row r="470" spans="3:4" x14ac:dyDescent="0.2">
      <c r="C470" t="s">
        <v>2501</v>
      </c>
      <c r="D470" t="s">
        <v>2864</v>
      </c>
    </row>
    <row r="471" spans="3:4" x14ac:dyDescent="0.2">
      <c r="C471" t="s">
        <v>2502</v>
      </c>
      <c r="D471" t="s">
        <v>2865</v>
      </c>
    </row>
    <row r="472" spans="3:4" x14ac:dyDescent="0.2">
      <c r="C472">
        <v>0</v>
      </c>
      <c r="D472">
        <v>0</v>
      </c>
    </row>
    <row r="473" spans="3:4" x14ac:dyDescent="0.2">
      <c r="C473" t="s">
        <v>2503</v>
      </c>
      <c r="D473" t="s">
        <v>2866</v>
      </c>
    </row>
    <row r="474" spans="3:4" x14ac:dyDescent="0.2">
      <c r="C474" t="s">
        <v>2504</v>
      </c>
      <c r="D474" t="s">
        <v>2867</v>
      </c>
    </row>
    <row r="475" spans="3:4" x14ac:dyDescent="0.2">
      <c r="C475">
        <v>0</v>
      </c>
      <c r="D475">
        <v>0</v>
      </c>
    </row>
    <row r="476" spans="3:4" x14ac:dyDescent="0.2">
      <c r="C476" t="s">
        <v>2505</v>
      </c>
      <c r="D476" t="s">
        <v>2868</v>
      </c>
    </row>
    <row r="477" spans="3:4" x14ac:dyDescent="0.2">
      <c r="C477" t="s">
        <v>2506</v>
      </c>
      <c r="D477" t="s">
        <v>2869</v>
      </c>
    </row>
    <row r="478" spans="3:4" x14ac:dyDescent="0.2">
      <c r="C478">
        <v>0</v>
      </c>
      <c r="D478">
        <v>0</v>
      </c>
    </row>
    <row r="479" spans="3:4" x14ac:dyDescent="0.2">
      <c r="C479" t="s">
        <v>2507</v>
      </c>
      <c r="D479" t="s">
        <v>2870</v>
      </c>
    </row>
    <row r="480" spans="3:4" x14ac:dyDescent="0.2">
      <c r="C480" t="s">
        <v>2508</v>
      </c>
      <c r="D480" t="s">
        <v>2871</v>
      </c>
    </row>
    <row r="481" spans="3:4" x14ac:dyDescent="0.2">
      <c r="C481">
        <v>0</v>
      </c>
      <c r="D481">
        <v>0</v>
      </c>
    </row>
    <row r="482" spans="3:4" x14ac:dyDescent="0.2">
      <c r="C482" t="s">
        <v>2509</v>
      </c>
      <c r="D482" t="s">
        <v>2872</v>
      </c>
    </row>
    <row r="483" spans="3:4" x14ac:dyDescent="0.2">
      <c r="C483" t="s">
        <v>2510</v>
      </c>
      <c r="D483" t="s">
        <v>2873</v>
      </c>
    </row>
    <row r="484" spans="3:4" x14ac:dyDescent="0.2">
      <c r="C484">
        <v>0</v>
      </c>
      <c r="D484">
        <v>0</v>
      </c>
    </row>
    <row r="485" spans="3:4" x14ac:dyDescent="0.2">
      <c r="C485" t="s">
        <v>2511</v>
      </c>
      <c r="D485" t="s">
        <v>2874</v>
      </c>
    </row>
    <row r="486" spans="3:4" x14ac:dyDescent="0.2">
      <c r="C486" t="s">
        <v>2512</v>
      </c>
      <c r="D486" t="s">
        <v>2875</v>
      </c>
    </row>
    <row r="487" spans="3:4" x14ac:dyDescent="0.2">
      <c r="C487">
        <v>0</v>
      </c>
      <c r="D487">
        <v>0</v>
      </c>
    </row>
    <row r="488" spans="3:4" x14ac:dyDescent="0.2">
      <c r="C488" t="s">
        <v>2513</v>
      </c>
      <c r="D488" t="s">
        <v>2876</v>
      </c>
    </row>
    <row r="489" spans="3:4" x14ac:dyDescent="0.2">
      <c r="C489" t="s">
        <v>2514</v>
      </c>
      <c r="D489" t="s">
        <v>2877</v>
      </c>
    </row>
    <row r="490" spans="3:4" x14ac:dyDescent="0.2">
      <c r="C490">
        <v>0</v>
      </c>
      <c r="D490">
        <v>0</v>
      </c>
    </row>
    <row r="491" spans="3:4" x14ac:dyDescent="0.2">
      <c r="C491" t="s">
        <v>2515</v>
      </c>
      <c r="D491" t="s">
        <v>2878</v>
      </c>
    </row>
    <row r="492" spans="3:4" x14ac:dyDescent="0.2">
      <c r="C492" t="s">
        <v>2516</v>
      </c>
      <c r="D492" t="s">
        <v>2252</v>
      </c>
    </row>
    <row r="493" spans="3:4" x14ac:dyDescent="0.2">
      <c r="C493">
        <v>0</v>
      </c>
      <c r="D493">
        <v>204247</v>
      </c>
    </row>
    <row r="494" spans="3:4" x14ac:dyDescent="0.2">
      <c r="C494" t="s">
        <v>2517</v>
      </c>
      <c r="D494" t="s">
        <v>2879</v>
      </c>
    </row>
    <row r="495" spans="3:4" x14ac:dyDescent="0.2">
      <c r="C495" t="s">
        <v>2518</v>
      </c>
      <c r="D495" t="s">
        <v>2880</v>
      </c>
    </row>
    <row r="496" spans="3:4" x14ac:dyDescent="0.2">
      <c r="C496">
        <v>0</v>
      </c>
      <c r="D496">
        <v>36331</v>
      </c>
    </row>
    <row r="497" spans="3:4" x14ac:dyDescent="0.2">
      <c r="C497" t="s">
        <v>2519</v>
      </c>
      <c r="D497" t="s">
        <v>2881</v>
      </c>
    </row>
    <row r="498" spans="3:4" x14ac:dyDescent="0.2">
      <c r="C498" t="s">
        <v>2520</v>
      </c>
      <c r="D498" t="s">
        <v>2882</v>
      </c>
    </row>
    <row r="499" spans="3:4" x14ac:dyDescent="0.2">
      <c r="C499">
        <v>0</v>
      </c>
      <c r="D499">
        <v>37667</v>
      </c>
    </row>
    <row r="500" spans="3:4" x14ac:dyDescent="0.2">
      <c r="C500" t="s">
        <v>2521</v>
      </c>
      <c r="D500" t="s">
        <v>2883</v>
      </c>
    </row>
    <row r="501" spans="3:4" x14ac:dyDescent="0.2">
      <c r="C501" t="s">
        <v>2522</v>
      </c>
      <c r="D501" t="s">
        <v>2884</v>
      </c>
    </row>
    <row r="502" spans="3:4" x14ac:dyDescent="0.2">
      <c r="C502">
        <v>0</v>
      </c>
      <c r="D502">
        <v>100</v>
      </c>
    </row>
    <row r="503" spans="3:4" x14ac:dyDescent="0.2">
      <c r="C503" t="s">
        <v>2523</v>
      </c>
      <c r="D503" t="s">
        <v>2885</v>
      </c>
    </row>
    <row r="504" spans="3:4" x14ac:dyDescent="0.2">
      <c r="C504" t="s">
        <v>2524</v>
      </c>
      <c r="D504" t="s">
        <v>2886</v>
      </c>
    </row>
    <row r="505" spans="3:4" x14ac:dyDescent="0.2">
      <c r="C505">
        <v>0</v>
      </c>
      <c r="D505">
        <v>0</v>
      </c>
    </row>
    <row r="506" spans="3:4" x14ac:dyDescent="0.2">
      <c r="C506" t="s">
        <v>2525</v>
      </c>
      <c r="D506" t="s">
        <v>2887</v>
      </c>
    </row>
    <row r="507" spans="3:4" x14ac:dyDescent="0.2">
      <c r="C507" t="s">
        <v>2526</v>
      </c>
      <c r="D507" t="s">
        <v>2888</v>
      </c>
    </row>
    <row r="508" spans="3:4" x14ac:dyDescent="0.2">
      <c r="C508">
        <v>0</v>
      </c>
      <c r="D508">
        <v>120</v>
      </c>
    </row>
    <row r="509" spans="3:4" x14ac:dyDescent="0.2">
      <c r="C509" t="s">
        <v>2527</v>
      </c>
      <c r="D509" t="s">
        <v>2889</v>
      </c>
    </row>
    <row r="510" spans="3:4" x14ac:dyDescent="0.2">
      <c r="C510" t="s">
        <v>2528</v>
      </c>
      <c r="D510" t="s">
        <v>2890</v>
      </c>
    </row>
    <row r="511" spans="3:4" x14ac:dyDescent="0.2">
      <c r="C511">
        <v>0</v>
      </c>
      <c r="D511">
        <v>0</v>
      </c>
    </row>
    <row r="512" spans="3:4" x14ac:dyDescent="0.2">
      <c r="C512" t="s">
        <v>2529</v>
      </c>
      <c r="D512" t="s">
        <v>2891</v>
      </c>
    </row>
    <row r="513" spans="3:4" x14ac:dyDescent="0.2">
      <c r="C513" t="s">
        <v>2530</v>
      </c>
      <c r="D513" t="s">
        <v>2892</v>
      </c>
    </row>
    <row r="514" spans="3:4" x14ac:dyDescent="0.2">
      <c r="C514">
        <v>0</v>
      </c>
      <c r="D514">
        <v>0</v>
      </c>
    </row>
    <row r="515" spans="3:4" x14ac:dyDescent="0.2">
      <c r="C515" t="s">
        <v>2531</v>
      </c>
      <c r="D515" t="s">
        <v>2893</v>
      </c>
    </row>
    <row r="516" spans="3:4" x14ac:dyDescent="0.2">
      <c r="C516" t="s">
        <v>2532</v>
      </c>
      <c r="D516" t="s">
        <v>2894</v>
      </c>
    </row>
    <row r="517" spans="3:4" x14ac:dyDescent="0.2">
      <c r="C517">
        <v>0</v>
      </c>
      <c r="D517">
        <v>294774</v>
      </c>
    </row>
    <row r="518" spans="3:4" x14ac:dyDescent="0.2">
      <c r="C518" t="s">
        <v>2533</v>
      </c>
      <c r="D518" t="s">
        <v>2895</v>
      </c>
    </row>
    <row r="519" spans="3:4" x14ac:dyDescent="0.2">
      <c r="C519" t="s">
        <v>2534</v>
      </c>
      <c r="D519" t="s">
        <v>2146</v>
      </c>
    </row>
    <row r="520" spans="3:4" x14ac:dyDescent="0.2">
      <c r="C520">
        <v>0</v>
      </c>
      <c r="D520">
        <v>6560971</v>
      </c>
    </row>
    <row r="521" spans="3:4" x14ac:dyDescent="0.2">
      <c r="C521" t="s">
        <v>2535</v>
      </c>
      <c r="D521" t="s">
        <v>2896</v>
      </c>
    </row>
    <row r="522" spans="3:4" x14ac:dyDescent="0.2">
      <c r="C522" t="s">
        <v>2536</v>
      </c>
      <c r="D522" t="s">
        <v>2897</v>
      </c>
    </row>
    <row r="523" spans="3:4" x14ac:dyDescent="0.2">
      <c r="C523">
        <v>0</v>
      </c>
      <c r="D523">
        <v>2218094</v>
      </c>
    </row>
    <row r="524" spans="3:4" x14ac:dyDescent="0.2">
      <c r="C524" t="s">
        <v>2537</v>
      </c>
      <c r="D524" t="s">
        <v>2898</v>
      </c>
    </row>
    <row r="525" spans="3:4" x14ac:dyDescent="0.2">
      <c r="C525" t="s">
        <v>2538</v>
      </c>
      <c r="D525" t="s">
        <v>2899</v>
      </c>
    </row>
    <row r="526" spans="3:4" x14ac:dyDescent="0.2">
      <c r="C526">
        <v>0</v>
      </c>
      <c r="D526">
        <v>1684091</v>
      </c>
    </row>
    <row r="527" spans="3:4" x14ac:dyDescent="0.2">
      <c r="C527" t="s">
        <v>2539</v>
      </c>
      <c r="D527" t="s">
        <v>2900</v>
      </c>
    </row>
    <row r="528" spans="3:4" x14ac:dyDescent="0.2">
      <c r="C528" t="s">
        <v>2540</v>
      </c>
      <c r="D528" t="s">
        <v>2901</v>
      </c>
    </row>
    <row r="529" spans="3:4" x14ac:dyDescent="0.2">
      <c r="C529">
        <v>0</v>
      </c>
      <c r="D529">
        <v>47503</v>
      </c>
    </row>
    <row r="530" spans="3:4" x14ac:dyDescent="0.2">
      <c r="C530" t="s">
        <v>2541</v>
      </c>
      <c r="D530" t="s">
        <v>2902</v>
      </c>
    </row>
    <row r="531" spans="3:4" x14ac:dyDescent="0.2">
      <c r="C531" t="s">
        <v>2542</v>
      </c>
      <c r="D531" t="s">
        <v>2903</v>
      </c>
    </row>
    <row r="532" spans="3:4" x14ac:dyDescent="0.2">
      <c r="C532">
        <v>0</v>
      </c>
      <c r="D532">
        <v>1389</v>
      </c>
    </row>
    <row r="533" spans="3:4" x14ac:dyDescent="0.2">
      <c r="C533" t="s">
        <v>2543</v>
      </c>
      <c r="D533" t="s">
        <v>2904</v>
      </c>
    </row>
    <row r="534" spans="3:4" x14ac:dyDescent="0.2">
      <c r="C534" t="s">
        <v>2544</v>
      </c>
      <c r="D534" t="s">
        <v>2905</v>
      </c>
    </row>
    <row r="535" spans="3:4" x14ac:dyDescent="0.2">
      <c r="C535">
        <v>0</v>
      </c>
      <c r="D535">
        <v>225</v>
      </c>
    </row>
    <row r="536" spans="3:4" x14ac:dyDescent="0.2">
      <c r="C536" t="s">
        <v>2545</v>
      </c>
      <c r="D536" t="s">
        <v>2906</v>
      </c>
    </row>
    <row r="537" spans="3:4" x14ac:dyDescent="0.2">
      <c r="C537" t="s">
        <v>2546</v>
      </c>
      <c r="D537" t="s">
        <v>2907</v>
      </c>
    </row>
    <row r="538" spans="3:4" x14ac:dyDescent="0.2">
      <c r="C538">
        <v>0</v>
      </c>
      <c r="D538">
        <v>0</v>
      </c>
    </row>
    <row r="539" spans="3:4" x14ac:dyDescent="0.2">
      <c r="C539" t="s">
        <v>2547</v>
      </c>
      <c r="D539" t="s">
        <v>2908</v>
      </c>
    </row>
    <row r="540" spans="3:4" x14ac:dyDescent="0.2">
      <c r="C540" t="s">
        <v>2548</v>
      </c>
      <c r="D540" t="s">
        <v>2909</v>
      </c>
    </row>
    <row r="541" spans="3:4" x14ac:dyDescent="0.2">
      <c r="C541">
        <v>0</v>
      </c>
      <c r="D541">
        <v>0</v>
      </c>
    </row>
    <row r="542" spans="3:4" x14ac:dyDescent="0.2">
      <c r="C542" t="s">
        <v>2549</v>
      </c>
      <c r="D542" t="s">
        <v>2910</v>
      </c>
    </row>
    <row r="543" spans="3:4" x14ac:dyDescent="0.2">
      <c r="C543" t="s">
        <v>2550</v>
      </c>
      <c r="D543" t="s">
        <v>2911</v>
      </c>
    </row>
    <row r="544" spans="3:4" x14ac:dyDescent="0.2">
      <c r="C544">
        <v>0</v>
      </c>
      <c r="D544">
        <v>10757268</v>
      </c>
    </row>
    <row r="545" spans="3:4" x14ac:dyDescent="0.2">
      <c r="C545" t="s">
        <v>2551</v>
      </c>
      <c r="D545" t="s">
        <v>2912</v>
      </c>
    </row>
    <row r="546" spans="3:4" x14ac:dyDescent="0.2">
      <c r="C546" t="s">
        <v>2552</v>
      </c>
      <c r="D546" t="s">
        <v>2255</v>
      </c>
    </row>
    <row r="547" spans="3:4" x14ac:dyDescent="0.2">
      <c r="C547">
        <v>0</v>
      </c>
      <c r="D547">
        <v>0</v>
      </c>
    </row>
    <row r="548" spans="3:4" x14ac:dyDescent="0.2">
      <c r="C548" t="s">
        <v>2553</v>
      </c>
      <c r="D548" t="s">
        <v>2913</v>
      </c>
    </row>
    <row r="549" spans="3:4" x14ac:dyDescent="0.2">
      <c r="C549" t="s">
        <v>2554</v>
      </c>
      <c r="D549" t="s">
        <v>2914</v>
      </c>
    </row>
    <row r="550" spans="3:4" x14ac:dyDescent="0.2">
      <c r="C550">
        <v>0</v>
      </c>
      <c r="D550">
        <v>0</v>
      </c>
    </row>
    <row r="551" spans="3:4" x14ac:dyDescent="0.2">
      <c r="C551" t="s">
        <v>2555</v>
      </c>
      <c r="D551" t="s">
        <v>2915</v>
      </c>
    </row>
    <row r="552" spans="3:4" x14ac:dyDescent="0.2">
      <c r="C552" t="s">
        <v>2556</v>
      </c>
      <c r="D552" t="s">
        <v>2916</v>
      </c>
    </row>
    <row r="553" spans="3:4" x14ac:dyDescent="0.2">
      <c r="C553">
        <v>0</v>
      </c>
      <c r="D553">
        <v>13746</v>
      </c>
    </row>
    <row r="554" spans="3:4" x14ac:dyDescent="0.2">
      <c r="C554" t="s">
        <v>2557</v>
      </c>
      <c r="D554" t="s">
        <v>2917</v>
      </c>
    </row>
    <row r="555" spans="3:4" x14ac:dyDescent="0.2">
      <c r="C555" t="s">
        <v>2558</v>
      </c>
      <c r="D555" t="s">
        <v>2918</v>
      </c>
    </row>
    <row r="556" spans="3:4" x14ac:dyDescent="0.2">
      <c r="C556">
        <v>462286</v>
      </c>
      <c r="D556">
        <v>0</v>
      </c>
    </row>
    <row r="557" spans="3:4" x14ac:dyDescent="0.2">
      <c r="C557" t="s">
        <v>2559</v>
      </c>
      <c r="D557" t="s">
        <v>2919</v>
      </c>
    </row>
    <row r="558" spans="3:4" x14ac:dyDescent="0.2">
      <c r="C558" t="s">
        <v>2560</v>
      </c>
      <c r="D558" t="s">
        <v>2920</v>
      </c>
    </row>
    <row r="559" spans="3:4" x14ac:dyDescent="0.2">
      <c r="C559">
        <v>55594</v>
      </c>
      <c r="D559">
        <v>0</v>
      </c>
    </row>
    <row r="560" spans="3:4" x14ac:dyDescent="0.2">
      <c r="C560" t="s">
        <v>2561</v>
      </c>
      <c r="D560" t="s">
        <v>2921</v>
      </c>
    </row>
    <row r="561" spans="3:4" x14ac:dyDescent="0.2">
      <c r="C561" t="s">
        <v>2562</v>
      </c>
      <c r="D561" t="s">
        <v>2922</v>
      </c>
    </row>
    <row r="562" spans="3:4" x14ac:dyDescent="0.2">
      <c r="C562">
        <v>47123</v>
      </c>
      <c r="D562">
        <v>0</v>
      </c>
    </row>
    <row r="563" spans="3:4" x14ac:dyDescent="0.2">
      <c r="C563" t="s">
        <v>2563</v>
      </c>
      <c r="D563" t="s">
        <v>2923</v>
      </c>
    </row>
    <row r="564" spans="3:4" x14ac:dyDescent="0.2">
      <c r="D564" t="s">
        <v>2924</v>
      </c>
    </row>
    <row r="565" spans="3:4" x14ac:dyDescent="0.2">
      <c r="D565">
        <v>0</v>
      </c>
    </row>
    <row r="566" spans="3:4" x14ac:dyDescent="0.2">
      <c r="D566" t="s">
        <v>2925</v>
      </c>
    </row>
    <row r="567" spans="3:4" x14ac:dyDescent="0.2">
      <c r="D567" t="s">
        <v>2926</v>
      </c>
    </row>
    <row r="568" spans="3:4" x14ac:dyDescent="0.2">
      <c r="D568">
        <v>0</v>
      </c>
    </row>
    <row r="569" spans="3:4" x14ac:dyDescent="0.2">
      <c r="D569" t="s">
        <v>2927</v>
      </c>
    </row>
    <row r="570" spans="3:4" x14ac:dyDescent="0.2">
      <c r="D570" t="s">
        <v>2928</v>
      </c>
    </row>
    <row r="571" spans="3:4" x14ac:dyDescent="0.2">
      <c r="D571">
        <v>18000</v>
      </c>
    </row>
    <row r="572" spans="3:4" x14ac:dyDescent="0.2">
      <c r="D572" t="s">
        <v>2929</v>
      </c>
    </row>
    <row r="573" spans="3:4" x14ac:dyDescent="0.2">
      <c r="D573" t="s">
        <v>2930</v>
      </c>
    </row>
    <row r="574" spans="3:4" x14ac:dyDescent="0.2">
      <c r="D574">
        <v>490957</v>
      </c>
    </row>
    <row r="575" spans="3:4" x14ac:dyDescent="0.2">
      <c r="D575" t="s">
        <v>2931</v>
      </c>
    </row>
    <row r="576" spans="3:4" x14ac:dyDescent="0.2">
      <c r="D576" t="s">
        <v>2932</v>
      </c>
    </row>
    <row r="577" spans="4:4" x14ac:dyDescent="0.2">
      <c r="D577">
        <v>146911</v>
      </c>
    </row>
    <row r="578" spans="4:4" x14ac:dyDescent="0.2">
      <c r="D578" t="s">
        <v>2933</v>
      </c>
    </row>
    <row r="579" spans="4:4" x14ac:dyDescent="0.2">
      <c r="D579" t="s">
        <v>2934</v>
      </c>
    </row>
    <row r="580" spans="4:4" x14ac:dyDescent="0.2">
      <c r="D580">
        <v>41157</v>
      </c>
    </row>
    <row r="581" spans="4:4" x14ac:dyDescent="0.2">
      <c r="D581" t="s">
        <v>2935</v>
      </c>
    </row>
    <row r="582" spans="4:4" x14ac:dyDescent="0.2">
      <c r="D582" t="s">
        <v>2936</v>
      </c>
    </row>
    <row r="583" spans="4:4" x14ac:dyDescent="0.2">
      <c r="D583">
        <v>10032</v>
      </c>
    </row>
    <row r="584" spans="4:4" x14ac:dyDescent="0.2">
      <c r="D584" t="s">
        <v>2937</v>
      </c>
    </row>
    <row r="585" spans="4:4" x14ac:dyDescent="0.2">
      <c r="D585" t="s">
        <v>2938</v>
      </c>
    </row>
    <row r="586" spans="4:4" x14ac:dyDescent="0.2">
      <c r="D586">
        <v>109066</v>
      </c>
    </row>
    <row r="587" spans="4:4" x14ac:dyDescent="0.2">
      <c r="D587" t="s">
        <v>2939</v>
      </c>
    </row>
    <row r="588" spans="4:4" x14ac:dyDescent="0.2">
      <c r="D588" t="s">
        <v>2940</v>
      </c>
    </row>
    <row r="589" spans="4:4" x14ac:dyDescent="0.2">
      <c r="D589">
        <v>475</v>
      </c>
    </row>
    <row r="590" spans="4:4" x14ac:dyDescent="0.2">
      <c r="D590" t="s">
        <v>2941</v>
      </c>
    </row>
    <row r="591" spans="4:4" x14ac:dyDescent="0.2">
      <c r="D591" t="s">
        <v>2942</v>
      </c>
    </row>
    <row r="592" spans="4:4" x14ac:dyDescent="0.2">
      <c r="D592">
        <v>0</v>
      </c>
    </row>
    <row r="593" spans="4:4" x14ac:dyDescent="0.2">
      <c r="D593" t="s">
        <v>2943</v>
      </c>
    </row>
    <row r="594" spans="4:4" x14ac:dyDescent="0.2">
      <c r="D594" t="s">
        <v>2944</v>
      </c>
    </row>
    <row r="595" spans="4:4" x14ac:dyDescent="0.2">
      <c r="D595">
        <v>0</v>
      </c>
    </row>
    <row r="596" spans="4:4" x14ac:dyDescent="0.2">
      <c r="D596" t="s">
        <v>2945</v>
      </c>
    </row>
    <row r="597" spans="4:4" x14ac:dyDescent="0.2">
      <c r="D597" t="s">
        <v>2946</v>
      </c>
    </row>
    <row r="598" spans="4:4" x14ac:dyDescent="0.2">
      <c r="D598">
        <v>847188</v>
      </c>
    </row>
    <row r="599" spans="4:4" x14ac:dyDescent="0.2">
      <c r="D599" t="s">
        <v>2947</v>
      </c>
    </row>
    <row r="600" spans="4:4" x14ac:dyDescent="0.2">
      <c r="D600" t="s">
        <v>2948</v>
      </c>
    </row>
    <row r="601" spans="4:4" x14ac:dyDescent="0.2">
      <c r="D601">
        <v>0</v>
      </c>
    </row>
    <row r="602" spans="4:4" x14ac:dyDescent="0.2">
      <c r="D602" t="s">
        <v>2949</v>
      </c>
    </row>
    <row r="603" spans="4:4" x14ac:dyDescent="0.2">
      <c r="D603" t="s">
        <v>2950</v>
      </c>
    </row>
    <row r="604" spans="4:4" x14ac:dyDescent="0.2">
      <c r="D604">
        <v>0</v>
      </c>
    </row>
    <row r="605" spans="4:4" x14ac:dyDescent="0.2">
      <c r="D605" t="s">
        <v>2951</v>
      </c>
    </row>
    <row r="606" spans="4:4" x14ac:dyDescent="0.2">
      <c r="D606" t="s">
        <v>2952</v>
      </c>
    </row>
    <row r="607" spans="4:4" x14ac:dyDescent="0.2">
      <c r="D607">
        <v>0</v>
      </c>
    </row>
    <row r="608" spans="4:4" x14ac:dyDescent="0.2">
      <c r="D608" t="s">
        <v>2953</v>
      </c>
    </row>
    <row r="609" spans="4:4" x14ac:dyDescent="0.2">
      <c r="D609" t="s">
        <v>2954</v>
      </c>
    </row>
    <row r="610" spans="4:4" x14ac:dyDescent="0.2">
      <c r="D610">
        <v>0</v>
      </c>
    </row>
    <row r="611" spans="4:4" x14ac:dyDescent="0.2">
      <c r="D611" t="s">
        <v>2955</v>
      </c>
    </row>
    <row r="612" spans="4:4" x14ac:dyDescent="0.2">
      <c r="D612" t="s">
        <v>2956</v>
      </c>
    </row>
    <row r="613" spans="4:4" x14ac:dyDescent="0.2">
      <c r="D613">
        <v>0</v>
      </c>
    </row>
    <row r="614" spans="4:4" x14ac:dyDescent="0.2">
      <c r="D614" t="s">
        <v>2957</v>
      </c>
    </row>
    <row r="615" spans="4:4" x14ac:dyDescent="0.2">
      <c r="D615" t="s">
        <v>2958</v>
      </c>
    </row>
    <row r="616" spans="4:4" x14ac:dyDescent="0.2">
      <c r="D616">
        <v>0</v>
      </c>
    </row>
    <row r="617" spans="4:4" x14ac:dyDescent="0.2">
      <c r="D617" t="s">
        <v>2959</v>
      </c>
    </row>
    <row r="618" spans="4:4" x14ac:dyDescent="0.2">
      <c r="D618" t="s">
        <v>2960</v>
      </c>
    </row>
    <row r="619" spans="4:4" x14ac:dyDescent="0.2">
      <c r="D619">
        <v>0</v>
      </c>
    </row>
    <row r="620" spans="4:4" x14ac:dyDescent="0.2">
      <c r="D620" t="s">
        <v>2961</v>
      </c>
    </row>
    <row r="621" spans="4:4" x14ac:dyDescent="0.2">
      <c r="D621" t="s">
        <v>2962</v>
      </c>
    </row>
    <row r="622" spans="4:4" x14ac:dyDescent="0.2">
      <c r="D622">
        <v>0</v>
      </c>
    </row>
    <row r="623" spans="4:4" x14ac:dyDescent="0.2">
      <c r="D623" t="s">
        <v>2963</v>
      </c>
    </row>
    <row r="624" spans="4:4" x14ac:dyDescent="0.2">
      <c r="D624" t="s">
        <v>2964</v>
      </c>
    </row>
    <row r="625" spans="4:4" x14ac:dyDescent="0.2">
      <c r="D625">
        <v>0</v>
      </c>
    </row>
    <row r="626" spans="4:4" x14ac:dyDescent="0.2">
      <c r="D626" t="s">
        <v>2965</v>
      </c>
    </row>
    <row r="627" spans="4:4" x14ac:dyDescent="0.2">
      <c r="D627" t="s">
        <v>2966</v>
      </c>
    </row>
    <row r="628" spans="4:4" x14ac:dyDescent="0.2">
      <c r="D628">
        <v>0</v>
      </c>
    </row>
    <row r="629" spans="4:4" x14ac:dyDescent="0.2">
      <c r="D629" t="s">
        <v>2967</v>
      </c>
    </row>
    <row r="630" spans="4:4" x14ac:dyDescent="0.2">
      <c r="D630" t="s">
        <v>2968</v>
      </c>
    </row>
    <row r="631" spans="4:4" x14ac:dyDescent="0.2">
      <c r="D631">
        <v>0</v>
      </c>
    </row>
    <row r="632" spans="4:4" x14ac:dyDescent="0.2">
      <c r="D632" t="s">
        <v>2969</v>
      </c>
    </row>
    <row r="633" spans="4:4" x14ac:dyDescent="0.2">
      <c r="D633" t="s">
        <v>2970</v>
      </c>
    </row>
    <row r="634" spans="4:4" x14ac:dyDescent="0.2">
      <c r="D634">
        <v>0</v>
      </c>
    </row>
    <row r="635" spans="4:4" x14ac:dyDescent="0.2">
      <c r="D635" t="s">
        <v>2971</v>
      </c>
    </row>
    <row r="636" spans="4:4" x14ac:dyDescent="0.2">
      <c r="D636" t="s">
        <v>2972</v>
      </c>
    </row>
    <row r="637" spans="4:4" x14ac:dyDescent="0.2">
      <c r="D637">
        <v>0</v>
      </c>
    </row>
    <row r="638" spans="4:4" x14ac:dyDescent="0.2">
      <c r="D638" t="s">
        <v>2973</v>
      </c>
    </row>
    <row r="639" spans="4:4" x14ac:dyDescent="0.2">
      <c r="D639" t="s">
        <v>2974</v>
      </c>
    </row>
    <row r="640" spans="4:4" x14ac:dyDescent="0.2">
      <c r="D640">
        <v>0</v>
      </c>
    </row>
    <row r="641" spans="4:4" x14ac:dyDescent="0.2">
      <c r="D641" t="s">
        <v>2975</v>
      </c>
    </row>
    <row r="642" spans="4:4" x14ac:dyDescent="0.2">
      <c r="D642" t="s">
        <v>2976</v>
      </c>
    </row>
    <row r="643" spans="4:4" x14ac:dyDescent="0.2">
      <c r="D643">
        <v>0</v>
      </c>
    </row>
    <row r="644" spans="4:4" x14ac:dyDescent="0.2">
      <c r="D644" t="s">
        <v>2977</v>
      </c>
    </row>
    <row r="645" spans="4:4" x14ac:dyDescent="0.2">
      <c r="D645" t="s">
        <v>2978</v>
      </c>
    </row>
    <row r="646" spans="4:4" x14ac:dyDescent="0.2">
      <c r="D646">
        <v>0</v>
      </c>
    </row>
    <row r="647" spans="4:4" x14ac:dyDescent="0.2">
      <c r="D647" t="s">
        <v>2979</v>
      </c>
    </row>
    <row r="648" spans="4:4" x14ac:dyDescent="0.2">
      <c r="D648" t="s">
        <v>2980</v>
      </c>
    </row>
    <row r="649" spans="4:4" x14ac:dyDescent="0.2">
      <c r="D649">
        <v>0</v>
      </c>
    </row>
    <row r="650" spans="4:4" x14ac:dyDescent="0.2">
      <c r="D650" t="s">
        <v>2981</v>
      </c>
    </row>
    <row r="651" spans="4:4" x14ac:dyDescent="0.2">
      <c r="D651" t="s">
        <v>2982</v>
      </c>
    </row>
    <row r="652" spans="4:4" x14ac:dyDescent="0.2">
      <c r="D652">
        <v>0</v>
      </c>
    </row>
    <row r="653" spans="4:4" x14ac:dyDescent="0.2">
      <c r="D653" t="s">
        <v>2983</v>
      </c>
    </row>
    <row r="654" spans="4:4" x14ac:dyDescent="0.2">
      <c r="D654" t="s">
        <v>2984</v>
      </c>
    </row>
    <row r="655" spans="4:4" x14ac:dyDescent="0.2">
      <c r="D655">
        <v>0</v>
      </c>
    </row>
    <row r="656" spans="4:4" x14ac:dyDescent="0.2">
      <c r="D656" t="s">
        <v>2985</v>
      </c>
    </row>
    <row r="657" spans="4:4" x14ac:dyDescent="0.2">
      <c r="D657" t="s">
        <v>2986</v>
      </c>
    </row>
    <row r="658" spans="4:4" x14ac:dyDescent="0.2">
      <c r="D658">
        <v>0</v>
      </c>
    </row>
    <row r="659" spans="4:4" x14ac:dyDescent="0.2">
      <c r="D659" t="s">
        <v>2987</v>
      </c>
    </row>
    <row r="660" spans="4:4" x14ac:dyDescent="0.2">
      <c r="D660" t="s">
        <v>2988</v>
      </c>
    </row>
    <row r="661" spans="4:4" x14ac:dyDescent="0.2">
      <c r="D661">
        <v>0</v>
      </c>
    </row>
    <row r="662" spans="4:4" x14ac:dyDescent="0.2">
      <c r="D662" t="s">
        <v>2989</v>
      </c>
    </row>
    <row r="663" spans="4:4" x14ac:dyDescent="0.2">
      <c r="D663" t="s">
        <v>2990</v>
      </c>
    </row>
    <row r="664" spans="4:4" x14ac:dyDescent="0.2">
      <c r="D664">
        <v>0</v>
      </c>
    </row>
    <row r="665" spans="4:4" x14ac:dyDescent="0.2">
      <c r="D665" t="s">
        <v>2991</v>
      </c>
    </row>
    <row r="666" spans="4:4" x14ac:dyDescent="0.2">
      <c r="D666" t="s">
        <v>2992</v>
      </c>
    </row>
    <row r="667" spans="4:4" x14ac:dyDescent="0.2">
      <c r="D667">
        <v>0</v>
      </c>
    </row>
    <row r="668" spans="4:4" x14ac:dyDescent="0.2">
      <c r="D668" t="s">
        <v>2993</v>
      </c>
    </row>
    <row r="669" spans="4:4" x14ac:dyDescent="0.2">
      <c r="D669" t="s">
        <v>2994</v>
      </c>
    </row>
    <row r="670" spans="4:4" x14ac:dyDescent="0.2">
      <c r="D670">
        <v>0</v>
      </c>
    </row>
    <row r="671" spans="4:4" x14ac:dyDescent="0.2">
      <c r="D671" t="s">
        <v>2995</v>
      </c>
    </row>
    <row r="672" spans="4:4" x14ac:dyDescent="0.2">
      <c r="D672" t="s">
        <v>2996</v>
      </c>
    </row>
    <row r="673" spans="4:4" x14ac:dyDescent="0.2">
      <c r="D673">
        <v>0</v>
      </c>
    </row>
    <row r="674" spans="4:4" x14ac:dyDescent="0.2">
      <c r="D674" t="s">
        <v>2997</v>
      </c>
    </row>
    <row r="675" spans="4:4" x14ac:dyDescent="0.2">
      <c r="D675" t="s">
        <v>2998</v>
      </c>
    </row>
    <row r="676" spans="4:4" x14ac:dyDescent="0.2">
      <c r="D676">
        <v>0</v>
      </c>
    </row>
    <row r="677" spans="4:4" x14ac:dyDescent="0.2">
      <c r="D677" t="s">
        <v>2999</v>
      </c>
    </row>
    <row r="678" spans="4:4" x14ac:dyDescent="0.2">
      <c r="D678" t="s">
        <v>3000</v>
      </c>
    </row>
    <row r="679" spans="4:4" x14ac:dyDescent="0.2">
      <c r="D679">
        <v>0</v>
      </c>
    </row>
    <row r="680" spans="4:4" x14ac:dyDescent="0.2">
      <c r="D680" t="s">
        <v>3001</v>
      </c>
    </row>
    <row r="681" spans="4:4" x14ac:dyDescent="0.2">
      <c r="D681" t="s">
        <v>3002</v>
      </c>
    </row>
    <row r="682" spans="4:4" x14ac:dyDescent="0.2">
      <c r="D682">
        <v>0</v>
      </c>
    </row>
    <row r="683" spans="4:4" x14ac:dyDescent="0.2">
      <c r="D683" t="s">
        <v>3003</v>
      </c>
    </row>
    <row r="684" spans="4:4" x14ac:dyDescent="0.2">
      <c r="D684" t="s">
        <v>3004</v>
      </c>
    </row>
    <row r="685" spans="4:4" x14ac:dyDescent="0.2">
      <c r="D685">
        <v>0</v>
      </c>
    </row>
    <row r="686" spans="4:4" x14ac:dyDescent="0.2">
      <c r="D686" t="s">
        <v>3005</v>
      </c>
    </row>
    <row r="687" spans="4:4" x14ac:dyDescent="0.2">
      <c r="D687" t="s">
        <v>3006</v>
      </c>
    </row>
    <row r="688" spans="4:4" x14ac:dyDescent="0.2">
      <c r="D688">
        <v>0</v>
      </c>
    </row>
    <row r="689" spans="4:4" x14ac:dyDescent="0.2">
      <c r="D689" t="s">
        <v>3007</v>
      </c>
    </row>
    <row r="690" spans="4:4" x14ac:dyDescent="0.2">
      <c r="D690" t="s">
        <v>3008</v>
      </c>
    </row>
    <row r="691" spans="4:4" x14ac:dyDescent="0.2">
      <c r="D691">
        <v>0</v>
      </c>
    </row>
    <row r="692" spans="4:4" x14ac:dyDescent="0.2">
      <c r="D692" t="s">
        <v>3009</v>
      </c>
    </row>
    <row r="693" spans="4:4" x14ac:dyDescent="0.2">
      <c r="D693" t="s">
        <v>3010</v>
      </c>
    </row>
    <row r="694" spans="4:4" x14ac:dyDescent="0.2">
      <c r="D694">
        <v>0</v>
      </c>
    </row>
    <row r="695" spans="4:4" x14ac:dyDescent="0.2">
      <c r="D695" t="s">
        <v>3011</v>
      </c>
    </row>
    <row r="696" spans="4:4" x14ac:dyDescent="0.2">
      <c r="D696" t="s">
        <v>3012</v>
      </c>
    </row>
    <row r="697" spans="4:4" x14ac:dyDescent="0.2">
      <c r="D697">
        <v>0</v>
      </c>
    </row>
    <row r="698" spans="4:4" x14ac:dyDescent="0.2">
      <c r="D698" t="s">
        <v>3013</v>
      </c>
    </row>
    <row r="699" spans="4:4" x14ac:dyDescent="0.2">
      <c r="D699" t="s">
        <v>3014</v>
      </c>
    </row>
    <row r="700" spans="4:4" x14ac:dyDescent="0.2">
      <c r="D700">
        <v>0</v>
      </c>
    </row>
    <row r="701" spans="4:4" x14ac:dyDescent="0.2">
      <c r="D701" t="s">
        <v>3015</v>
      </c>
    </row>
    <row r="702" spans="4:4" x14ac:dyDescent="0.2">
      <c r="D702" t="s">
        <v>3016</v>
      </c>
    </row>
    <row r="703" spans="4:4" x14ac:dyDescent="0.2">
      <c r="D703">
        <v>0</v>
      </c>
    </row>
    <row r="704" spans="4:4" x14ac:dyDescent="0.2">
      <c r="D704" t="s">
        <v>3017</v>
      </c>
    </row>
    <row r="705" spans="4:4" x14ac:dyDescent="0.2">
      <c r="D705" t="s">
        <v>3018</v>
      </c>
    </row>
    <row r="706" spans="4:4" x14ac:dyDescent="0.2">
      <c r="D706">
        <v>0</v>
      </c>
    </row>
    <row r="707" spans="4:4" x14ac:dyDescent="0.2">
      <c r="D707" t="s">
        <v>3019</v>
      </c>
    </row>
    <row r="708" spans="4:4" x14ac:dyDescent="0.2">
      <c r="D708" t="s">
        <v>2167</v>
      </c>
    </row>
    <row r="709" spans="4:4" x14ac:dyDescent="0.2">
      <c r="D709">
        <v>0</v>
      </c>
    </row>
    <row r="710" spans="4:4" x14ac:dyDescent="0.2">
      <c r="D710" t="s">
        <v>3020</v>
      </c>
    </row>
    <row r="711" spans="4:4" x14ac:dyDescent="0.2">
      <c r="D711" t="s">
        <v>3021</v>
      </c>
    </row>
    <row r="712" spans="4:4" x14ac:dyDescent="0.2">
      <c r="D712">
        <v>0</v>
      </c>
    </row>
    <row r="713" spans="4:4" x14ac:dyDescent="0.2">
      <c r="D713" t="s">
        <v>3022</v>
      </c>
    </row>
    <row r="714" spans="4:4" x14ac:dyDescent="0.2">
      <c r="D714" t="s">
        <v>3023</v>
      </c>
    </row>
    <row r="715" spans="4:4" x14ac:dyDescent="0.2">
      <c r="D715">
        <v>3613</v>
      </c>
    </row>
    <row r="716" spans="4:4" x14ac:dyDescent="0.2">
      <c r="D716" t="s">
        <v>3024</v>
      </c>
    </row>
    <row r="717" spans="4:4" x14ac:dyDescent="0.2">
      <c r="D717" t="s">
        <v>3025</v>
      </c>
    </row>
    <row r="718" spans="4:4" x14ac:dyDescent="0.2">
      <c r="D718">
        <v>0</v>
      </c>
    </row>
    <row r="719" spans="4:4" x14ac:dyDescent="0.2">
      <c r="D719" t="s">
        <v>3026</v>
      </c>
    </row>
    <row r="720" spans="4:4" x14ac:dyDescent="0.2">
      <c r="D720" t="s">
        <v>3027</v>
      </c>
    </row>
    <row r="721" spans="4:4" x14ac:dyDescent="0.2">
      <c r="D721">
        <v>0</v>
      </c>
    </row>
    <row r="722" spans="4:4" x14ac:dyDescent="0.2">
      <c r="D722" t="s">
        <v>3028</v>
      </c>
    </row>
    <row r="723" spans="4:4" x14ac:dyDescent="0.2">
      <c r="D723" t="s">
        <v>3029</v>
      </c>
    </row>
    <row r="724" spans="4:4" x14ac:dyDescent="0.2">
      <c r="D724">
        <v>0</v>
      </c>
    </row>
    <row r="725" spans="4:4" x14ac:dyDescent="0.2">
      <c r="D725" t="s">
        <v>3030</v>
      </c>
    </row>
    <row r="726" spans="4:4" x14ac:dyDescent="0.2">
      <c r="D726" t="s">
        <v>3031</v>
      </c>
    </row>
    <row r="727" spans="4:4" x14ac:dyDescent="0.2">
      <c r="D727">
        <v>0</v>
      </c>
    </row>
    <row r="728" spans="4:4" x14ac:dyDescent="0.2">
      <c r="D728" t="s">
        <v>3032</v>
      </c>
    </row>
    <row r="729" spans="4:4" x14ac:dyDescent="0.2">
      <c r="D729" t="s">
        <v>3033</v>
      </c>
    </row>
    <row r="730" spans="4:4" x14ac:dyDescent="0.2">
      <c r="D730">
        <v>0</v>
      </c>
    </row>
    <row r="731" spans="4:4" x14ac:dyDescent="0.2">
      <c r="D731" t="s">
        <v>3034</v>
      </c>
    </row>
    <row r="732" spans="4:4" x14ac:dyDescent="0.2">
      <c r="D732" t="s">
        <v>3035</v>
      </c>
    </row>
    <row r="733" spans="4:4" x14ac:dyDescent="0.2">
      <c r="D733">
        <v>16851</v>
      </c>
    </row>
    <row r="734" spans="4:4" x14ac:dyDescent="0.2">
      <c r="D734" t="s">
        <v>3036</v>
      </c>
    </row>
    <row r="735" spans="4:4" x14ac:dyDescent="0.2">
      <c r="D735" t="s">
        <v>2169</v>
      </c>
    </row>
    <row r="736" spans="4:4" x14ac:dyDescent="0.2">
      <c r="D736">
        <v>272506</v>
      </c>
    </row>
    <row r="737" spans="4:4" x14ac:dyDescent="0.2">
      <c r="D737" t="s">
        <v>3037</v>
      </c>
    </row>
    <row r="738" spans="4:4" x14ac:dyDescent="0.2">
      <c r="D738" t="s">
        <v>3038</v>
      </c>
    </row>
    <row r="739" spans="4:4" x14ac:dyDescent="0.2">
      <c r="D739">
        <v>72319</v>
      </c>
    </row>
    <row r="740" spans="4:4" x14ac:dyDescent="0.2">
      <c r="D740" t="s">
        <v>3039</v>
      </c>
    </row>
    <row r="741" spans="4:4" x14ac:dyDescent="0.2">
      <c r="D741" t="s">
        <v>3040</v>
      </c>
    </row>
    <row r="742" spans="4:4" x14ac:dyDescent="0.2">
      <c r="D742">
        <v>210018</v>
      </c>
    </row>
    <row r="743" spans="4:4" x14ac:dyDescent="0.2">
      <c r="D743" t="s">
        <v>3041</v>
      </c>
    </row>
    <row r="744" spans="4:4" x14ac:dyDescent="0.2">
      <c r="D744" t="s">
        <v>3042</v>
      </c>
    </row>
    <row r="745" spans="4:4" x14ac:dyDescent="0.2">
      <c r="D745">
        <v>5923</v>
      </c>
    </row>
    <row r="746" spans="4:4" x14ac:dyDescent="0.2">
      <c r="D746" t="s">
        <v>3043</v>
      </c>
    </row>
    <row r="747" spans="4:4" x14ac:dyDescent="0.2">
      <c r="D747" t="s">
        <v>3044</v>
      </c>
    </row>
    <row r="748" spans="4:4" x14ac:dyDescent="0.2">
      <c r="D748">
        <v>0</v>
      </c>
    </row>
    <row r="749" spans="4:4" x14ac:dyDescent="0.2">
      <c r="D749" t="s">
        <v>3045</v>
      </c>
    </row>
    <row r="750" spans="4:4" x14ac:dyDescent="0.2">
      <c r="D750" t="s">
        <v>3046</v>
      </c>
    </row>
    <row r="751" spans="4:4" x14ac:dyDescent="0.2">
      <c r="D751">
        <v>1462</v>
      </c>
    </row>
    <row r="752" spans="4:4" x14ac:dyDescent="0.2">
      <c r="D752" t="s">
        <v>3047</v>
      </c>
    </row>
    <row r="753" spans="4:4" x14ac:dyDescent="0.2">
      <c r="D753" t="s">
        <v>3048</v>
      </c>
    </row>
    <row r="754" spans="4:4" x14ac:dyDescent="0.2">
      <c r="D754">
        <v>0</v>
      </c>
    </row>
    <row r="755" spans="4:4" x14ac:dyDescent="0.2">
      <c r="D755" t="s">
        <v>3049</v>
      </c>
    </row>
    <row r="756" spans="4:4" x14ac:dyDescent="0.2">
      <c r="D756" t="s">
        <v>3050</v>
      </c>
    </row>
    <row r="757" spans="4:4" x14ac:dyDescent="0.2">
      <c r="D757">
        <v>10000</v>
      </c>
    </row>
    <row r="758" spans="4:4" x14ac:dyDescent="0.2">
      <c r="D758" t="s">
        <v>3051</v>
      </c>
    </row>
    <row r="759" spans="4:4" x14ac:dyDescent="0.2">
      <c r="D759" t="s">
        <v>3052</v>
      </c>
    </row>
    <row r="760" spans="4:4" x14ac:dyDescent="0.2">
      <c r="D760">
        <v>593385</v>
      </c>
    </row>
    <row r="761" spans="4:4" x14ac:dyDescent="0.2">
      <c r="D761" t="s">
        <v>3053</v>
      </c>
    </row>
    <row r="762" spans="4:4" x14ac:dyDescent="0.2">
      <c r="D762" t="s">
        <v>3054</v>
      </c>
    </row>
    <row r="763" spans="4:4" x14ac:dyDescent="0.2">
      <c r="D763">
        <v>371915</v>
      </c>
    </row>
    <row r="764" spans="4:4" x14ac:dyDescent="0.2">
      <c r="D764" t="s">
        <v>3055</v>
      </c>
    </row>
    <row r="765" spans="4:4" x14ac:dyDescent="0.2">
      <c r="D765" t="s">
        <v>3056</v>
      </c>
    </row>
    <row r="766" spans="4:4" x14ac:dyDescent="0.2">
      <c r="D766">
        <v>74815</v>
      </c>
    </row>
    <row r="767" spans="4:4" x14ac:dyDescent="0.2">
      <c r="D767" t="s">
        <v>3057</v>
      </c>
    </row>
    <row r="768" spans="4:4" x14ac:dyDescent="0.2">
      <c r="D768" t="s">
        <v>3058</v>
      </c>
    </row>
    <row r="769" spans="4:4" x14ac:dyDescent="0.2">
      <c r="D769">
        <v>17003</v>
      </c>
    </row>
    <row r="770" spans="4:4" x14ac:dyDescent="0.2">
      <c r="D770" t="s">
        <v>3059</v>
      </c>
    </row>
    <row r="771" spans="4:4" x14ac:dyDescent="0.2">
      <c r="D771" t="s">
        <v>3060</v>
      </c>
    </row>
    <row r="772" spans="4:4" x14ac:dyDescent="0.2">
      <c r="D772">
        <v>210</v>
      </c>
    </row>
    <row r="773" spans="4:4" x14ac:dyDescent="0.2">
      <c r="D773" t="s">
        <v>3061</v>
      </c>
    </row>
    <row r="774" spans="4:4" x14ac:dyDescent="0.2">
      <c r="D774" t="s">
        <v>3062</v>
      </c>
    </row>
    <row r="775" spans="4:4" x14ac:dyDescent="0.2">
      <c r="D775">
        <v>0</v>
      </c>
    </row>
    <row r="776" spans="4:4" x14ac:dyDescent="0.2">
      <c r="D776" t="s">
        <v>3063</v>
      </c>
    </row>
    <row r="777" spans="4:4" x14ac:dyDescent="0.2">
      <c r="D777" t="s">
        <v>3064</v>
      </c>
    </row>
    <row r="778" spans="4:4" x14ac:dyDescent="0.2">
      <c r="D778">
        <v>0</v>
      </c>
    </row>
    <row r="779" spans="4:4" x14ac:dyDescent="0.2">
      <c r="D779" t="s">
        <v>3065</v>
      </c>
    </row>
    <row r="780" spans="4:4" x14ac:dyDescent="0.2">
      <c r="D780" t="s">
        <v>3066</v>
      </c>
    </row>
    <row r="781" spans="4:4" x14ac:dyDescent="0.2">
      <c r="D781">
        <v>0</v>
      </c>
    </row>
    <row r="782" spans="4:4" x14ac:dyDescent="0.2">
      <c r="D782" t="s">
        <v>3067</v>
      </c>
    </row>
    <row r="783" spans="4:4" x14ac:dyDescent="0.2">
      <c r="D783" t="s">
        <v>3068</v>
      </c>
    </row>
    <row r="784" spans="4:4" x14ac:dyDescent="0.2">
      <c r="D784">
        <v>0</v>
      </c>
    </row>
    <row r="785" spans="4:4" x14ac:dyDescent="0.2">
      <c r="D785" t="s">
        <v>3069</v>
      </c>
    </row>
    <row r="786" spans="4:4" x14ac:dyDescent="0.2">
      <c r="D786" t="s">
        <v>3070</v>
      </c>
    </row>
    <row r="787" spans="4:4" x14ac:dyDescent="0.2">
      <c r="D787">
        <v>465738</v>
      </c>
    </row>
    <row r="788" spans="4:4" x14ac:dyDescent="0.2">
      <c r="D788" t="s">
        <v>3071</v>
      </c>
    </row>
    <row r="789" spans="4:4" x14ac:dyDescent="0.2">
      <c r="D789" t="s">
        <v>3072</v>
      </c>
    </row>
    <row r="790" spans="4:4" x14ac:dyDescent="0.2">
      <c r="D790">
        <v>0</v>
      </c>
    </row>
    <row r="791" spans="4:4" x14ac:dyDescent="0.2">
      <c r="D791" t="s">
        <v>3073</v>
      </c>
    </row>
    <row r="792" spans="4:4" x14ac:dyDescent="0.2">
      <c r="D792" t="s">
        <v>3074</v>
      </c>
    </row>
    <row r="793" spans="4:4" x14ac:dyDescent="0.2">
      <c r="D793">
        <v>0</v>
      </c>
    </row>
    <row r="794" spans="4:4" x14ac:dyDescent="0.2">
      <c r="D794" t="s">
        <v>3075</v>
      </c>
    </row>
    <row r="795" spans="4:4" x14ac:dyDescent="0.2">
      <c r="D795" t="s">
        <v>3076</v>
      </c>
    </row>
    <row r="796" spans="4:4" x14ac:dyDescent="0.2">
      <c r="D796">
        <v>0</v>
      </c>
    </row>
    <row r="797" spans="4:4" x14ac:dyDescent="0.2">
      <c r="D797" t="s">
        <v>3077</v>
      </c>
    </row>
    <row r="798" spans="4:4" x14ac:dyDescent="0.2">
      <c r="D798" t="s">
        <v>3078</v>
      </c>
    </row>
    <row r="799" spans="4:4" x14ac:dyDescent="0.2">
      <c r="D799">
        <v>0</v>
      </c>
    </row>
    <row r="800" spans="4:4" x14ac:dyDescent="0.2">
      <c r="D800" t="s">
        <v>3079</v>
      </c>
    </row>
    <row r="801" spans="4:4" x14ac:dyDescent="0.2">
      <c r="D801" t="s">
        <v>3080</v>
      </c>
    </row>
    <row r="802" spans="4:4" x14ac:dyDescent="0.2">
      <c r="D802">
        <v>0</v>
      </c>
    </row>
    <row r="803" spans="4:4" x14ac:dyDescent="0.2">
      <c r="D803" t="s">
        <v>3081</v>
      </c>
    </row>
    <row r="804" spans="4:4" x14ac:dyDescent="0.2">
      <c r="D804" t="s">
        <v>3082</v>
      </c>
    </row>
    <row r="805" spans="4:4" x14ac:dyDescent="0.2">
      <c r="D805">
        <v>0</v>
      </c>
    </row>
    <row r="806" spans="4:4" x14ac:dyDescent="0.2">
      <c r="D806" t="s">
        <v>3083</v>
      </c>
    </row>
    <row r="807" spans="4:4" x14ac:dyDescent="0.2">
      <c r="D807" t="s">
        <v>3084</v>
      </c>
    </row>
    <row r="808" spans="4:4" x14ac:dyDescent="0.2">
      <c r="D808">
        <v>0</v>
      </c>
    </row>
    <row r="809" spans="4:4" x14ac:dyDescent="0.2">
      <c r="D809" t="s">
        <v>3085</v>
      </c>
    </row>
    <row r="810" spans="4:4" x14ac:dyDescent="0.2">
      <c r="D810" t="s">
        <v>3086</v>
      </c>
    </row>
    <row r="811" spans="4:4" x14ac:dyDescent="0.2">
      <c r="D811">
        <v>0</v>
      </c>
    </row>
    <row r="812" spans="4:4" x14ac:dyDescent="0.2">
      <c r="D812" t="s">
        <v>3087</v>
      </c>
    </row>
    <row r="813" spans="4:4" x14ac:dyDescent="0.2">
      <c r="D813" t="s">
        <v>3088</v>
      </c>
    </row>
    <row r="814" spans="4:4" x14ac:dyDescent="0.2">
      <c r="D814">
        <v>0</v>
      </c>
    </row>
    <row r="815" spans="4:4" x14ac:dyDescent="0.2">
      <c r="D815" t="s">
        <v>3089</v>
      </c>
    </row>
    <row r="816" spans="4:4" x14ac:dyDescent="0.2">
      <c r="D816" t="s">
        <v>2173</v>
      </c>
    </row>
    <row r="817" spans="4:4" x14ac:dyDescent="0.2">
      <c r="D817">
        <v>0</v>
      </c>
    </row>
    <row r="818" spans="4:4" x14ac:dyDescent="0.2">
      <c r="D818" t="s">
        <v>3090</v>
      </c>
    </row>
    <row r="819" spans="4:4" x14ac:dyDescent="0.2">
      <c r="D819" t="s">
        <v>3091</v>
      </c>
    </row>
    <row r="820" spans="4:4" x14ac:dyDescent="0.2">
      <c r="D820">
        <v>0</v>
      </c>
    </row>
    <row r="821" spans="4:4" x14ac:dyDescent="0.2">
      <c r="D821" t="s">
        <v>3092</v>
      </c>
    </row>
    <row r="822" spans="4:4" x14ac:dyDescent="0.2">
      <c r="D822" t="s">
        <v>3093</v>
      </c>
    </row>
    <row r="823" spans="4:4" x14ac:dyDescent="0.2">
      <c r="D823">
        <v>0</v>
      </c>
    </row>
    <row r="824" spans="4:4" x14ac:dyDescent="0.2">
      <c r="D824" t="s">
        <v>3094</v>
      </c>
    </row>
    <row r="825" spans="4:4" x14ac:dyDescent="0.2">
      <c r="D825" t="s">
        <v>3095</v>
      </c>
    </row>
    <row r="826" spans="4:4" x14ac:dyDescent="0.2">
      <c r="D826">
        <v>0</v>
      </c>
    </row>
    <row r="827" spans="4:4" x14ac:dyDescent="0.2">
      <c r="D827" t="s">
        <v>3096</v>
      </c>
    </row>
    <row r="828" spans="4:4" x14ac:dyDescent="0.2">
      <c r="D828" t="s">
        <v>3097</v>
      </c>
    </row>
    <row r="829" spans="4:4" x14ac:dyDescent="0.2">
      <c r="D829">
        <v>0</v>
      </c>
    </row>
    <row r="830" spans="4:4" x14ac:dyDescent="0.2">
      <c r="D830" t="s">
        <v>3098</v>
      </c>
    </row>
    <row r="831" spans="4:4" x14ac:dyDescent="0.2">
      <c r="D831" t="s">
        <v>3099</v>
      </c>
    </row>
    <row r="832" spans="4:4" x14ac:dyDescent="0.2">
      <c r="D832">
        <v>0</v>
      </c>
    </row>
    <row r="833" spans="4:4" x14ac:dyDescent="0.2">
      <c r="D833" t="s">
        <v>3100</v>
      </c>
    </row>
    <row r="834" spans="4:4" x14ac:dyDescent="0.2">
      <c r="D834" t="s">
        <v>3101</v>
      </c>
    </row>
    <row r="835" spans="4:4" x14ac:dyDescent="0.2">
      <c r="D835">
        <v>0</v>
      </c>
    </row>
    <row r="836" spans="4:4" x14ac:dyDescent="0.2">
      <c r="D836" t="s">
        <v>3102</v>
      </c>
    </row>
    <row r="837" spans="4:4" x14ac:dyDescent="0.2">
      <c r="D837" t="s">
        <v>3103</v>
      </c>
    </row>
    <row r="838" spans="4:4" x14ac:dyDescent="0.2">
      <c r="D838">
        <v>0</v>
      </c>
    </row>
    <row r="839" spans="4:4" x14ac:dyDescent="0.2">
      <c r="D839" t="s">
        <v>3104</v>
      </c>
    </row>
    <row r="840" spans="4:4" x14ac:dyDescent="0.2">
      <c r="D840" t="s">
        <v>3105</v>
      </c>
    </row>
    <row r="841" spans="4:4" x14ac:dyDescent="0.2">
      <c r="D841">
        <v>0</v>
      </c>
    </row>
    <row r="842" spans="4:4" x14ac:dyDescent="0.2">
      <c r="D842" t="s">
        <v>3106</v>
      </c>
    </row>
    <row r="843" spans="4:4" x14ac:dyDescent="0.2">
      <c r="D843" t="s">
        <v>2175</v>
      </c>
    </row>
    <row r="844" spans="4:4" x14ac:dyDescent="0.2">
      <c r="D844">
        <v>0</v>
      </c>
    </row>
    <row r="845" spans="4:4" x14ac:dyDescent="0.2">
      <c r="D845" t="s">
        <v>3107</v>
      </c>
    </row>
    <row r="846" spans="4:4" x14ac:dyDescent="0.2">
      <c r="D846" t="s">
        <v>3108</v>
      </c>
    </row>
    <row r="847" spans="4:4" x14ac:dyDescent="0.2">
      <c r="D847">
        <v>0</v>
      </c>
    </row>
    <row r="848" spans="4:4" x14ac:dyDescent="0.2">
      <c r="D848" t="s">
        <v>3109</v>
      </c>
    </row>
    <row r="849" spans="4:4" x14ac:dyDescent="0.2">
      <c r="D849" t="s">
        <v>3110</v>
      </c>
    </row>
    <row r="850" spans="4:4" x14ac:dyDescent="0.2">
      <c r="D850">
        <v>0</v>
      </c>
    </row>
    <row r="851" spans="4:4" x14ac:dyDescent="0.2">
      <c r="D851" t="s">
        <v>3111</v>
      </c>
    </row>
    <row r="852" spans="4:4" x14ac:dyDescent="0.2">
      <c r="D852" t="s">
        <v>3112</v>
      </c>
    </row>
    <row r="853" spans="4:4" x14ac:dyDescent="0.2">
      <c r="D853">
        <v>0</v>
      </c>
    </row>
    <row r="854" spans="4:4" x14ac:dyDescent="0.2">
      <c r="D854" t="s">
        <v>3113</v>
      </c>
    </row>
    <row r="855" spans="4:4" x14ac:dyDescent="0.2">
      <c r="D855" t="s">
        <v>3114</v>
      </c>
    </row>
    <row r="856" spans="4:4" x14ac:dyDescent="0.2">
      <c r="D856">
        <v>0</v>
      </c>
    </row>
    <row r="857" spans="4:4" x14ac:dyDescent="0.2">
      <c r="D857" t="s">
        <v>3115</v>
      </c>
    </row>
    <row r="858" spans="4:4" x14ac:dyDescent="0.2">
      <c r="D858" t="s">
        <v>3116</v>
      </c>
    </row>
    <row r="859" spans="4:4" x14ac:dyDescent="0.2">
      <c r="D859">
        <v>0</v>
      </c>
    </row>
    <row r="860" spans="4:4" x14ac:dyDescent="0.2">
      <c r="D860" t="s">
        <v>3117</v>
      </c>
    </row>
    <row r="861" spans="4:4" x14ac:dyDescent="0.2">
      <c r="D861" t="s">
        <v>3118</v>
      </c>
    </row>
    <row r="862" spans="4:4" x14ac:dyDescent="0.2">
      <c r="D862">
        <v>0</v>
      </c>
    </row>
    <row r="863" spans="4:4" x14ac:dyDescent="0.2">
      <c r="D863" t="s">
        <v>3119</v>
      </c>
    </row>
    <row r="864" spans="4:4" x14ac:dyDescent="0.2">
      <c r="D864" t="s">
        <v>3120</v>
      </c>
    </row>
    <row r="865" spans="4:4" x14ac:dyDescent="0.2">
      <c r="D865">
        <v>0</v>
      </c>
    </row>
    <row r="866" spans="4:4" x14ac:dyDescent="0.2">
      <c r="D866" t="s">
        <v>3121</v>
      </c>
    </row>
    <row r="867" spans="4:4" x14ac:dyDescent="0.2">
      <c r="D867" t="s">
        <v>3122</v>
      </c>
    </row>
    <row r="868" spans="4:4" x14ac:dyDescent="0.2">
      <c r="D868">
        <v>0</v>
      </c>
    </row>
    <row r="869" spans="4:4" x14ac:dyDescent="0.2">
      <c r="D869" t="s">
        <v>3123</v>
      </c>
    </row>
    <row r="870" spans="4:4" x14ac:dyDescent="0.2">
      <c r="D870" t="s">
        <v>2181</v>
      </c>
    </row>
    <row r="871" spans="4:4" x14ac:dyDescent="0.2">
      <c r="D871">
        <v>0</v>
      </c>
    </row>
    <row r="872" spans="4:4" x14ac:dyDescent="0.2">
      <c r="D872" t="s">
        <v>3124</v>
      </c>
    </row>
    <row r="873" spans="4:4" x14ac:dyDescent="0.2">
      <c r="D873" t="s">
        <v>3125</v>
      </c>
    </row>
    <row r="874" spans="4:4" x14ac:dyDescent="0.2">
      <c r="D874">
        <v>0</v>
      </c>
    </row>
    <row r="875" spans="4:4" x14ac:dyDescent="0.2">
      <c r="D875" t="s">
        <v>3126</v>
      </c>
    </row>
    <row r="876" spans="4:4" x14ac:dyDescent="0.2">
      <c r="D876" t="s">
        <v>3127</v>
      </c>
    </row>
    <row r="877" spans="4:4" x14ac:dyDescent="0.2">
      <c r="D877">
        <v>2850</v>
      </c>
    </row>
    <row r="878" spans="4:4" x14ac:dyDescent="0.2">
      <c r="D878" t="s">
        <v>3128</v>
      </c>
    </row>
    <row r="879" spans="4:4" x14ac:dyDescent="0.2">
      <c r="D879" t="s">
        <v>3129</v>
      </c>
    </row>
    <row r="880" spans="4:4" x14ac:dyDescent="0.2">
      <c r="D880">
        <v>0</v>
      </c>
    </row>
    <row r="881" spans="4:4" x14ac:dyDescent="0.2">
      <c r="D881" t="s">
        <v>3130</v>
      </c>
    </row>
    <row r="882" spans="4:4" x14ac:dyDescent="0.2">
      <c r="D882" t="s">
        <v>3131</v>
      </c>
    </row>
    <row r="883" spans="4:4" x14ac:dyDescent="0.2">
      <c r="D883">
        <v>0</v>
      </c>
    </row>
    <row r="884" spans="4:4" x14ac:dyDescent="0.2">
      <c r="D884" t="s">
        <v>3132</v>
      </c>
    </row>
    <row r="885" spans="4:4" x14ac:dyDescent="0.2">
      <c r="D885" t="s">
        <v>3133</v>
      </c>
    </row>
    <row r="886" spans="4:4" x14ac:dyDescent="0.2">
      <c r="D886">
        <v>0</v>
      </c>
    </row>
    <row r="887" spans="4:4" x14ac:dyDescent="0.2">
      <c r="D887" t="s">
        <v>3134</v>
      </c>
    </row>
    <row r="888" spans="4:4" x14ac:dyDescent="0.2">
      <c r="D888" t="s">
        <v>3135</v>
      </c>
    </row>
    <row r="889" spans="4:4" x14ac:dyDescent="0.2">
      <c r="D889">
        <v>0</v>
      </c>
    </row>
    <row r="890" spans="4:4" x14ac:dyDescent="0.2">
      <c r="D890" t="s">
        <v>3136</v>
      </c>
    </row>
    <row r="891" spans="4:4" x14ac:dyDescent="0.2">
      <c r="D891" t="s">
        <v>3137</v>
      </c>
    </row>
    <row r="892" spans="4:4" x14ac:dyDescent="0.2">
      <c r="D892">
        <v>0</v>
      </c>
    </row>
    <row r="893" spans="4:4" x14ac:dyDescent="0.2">
      <c r="D893" t="s">
        <v>3138</v>
      </c>
    </row>
    <row r="894" spans="4:4" x14ac:dyDescent="0.2">
      <c r="D894" t="s">
        <v>3139</v>
      </c>
    </row>
    <row r="895" spans="4:4" x14ac:dyDescent="0.2">
      <c r="D895">
        <v>2850</v>
      </c>
    </row>
    <row r="896" spans="4:4" x14ac:dyDescent="0.2">
      <c r="D896" t="s">
        <v>3140</v>
      </c>
    </row>
    <row r="897" spans="4:4" x14ac:dyDescent="0.2">
      <c r="D897" t="s">
        <v>2183</v>
      </c>
    </row>
    <row r="898" spans="4:4" x14ac:dyDescent="0.2">
      <c r="D898">
        <v>206462</v>
      </c>
    </row>
    <row r="899" spans="4:4" x14ac:dyDescent="0.2">
      <c r="D899" t="s">
        <v>3141</v>
      </c>
    </row>
    <row r="900" spans="4:4" x14ac:dyDescent="0.2">
      <c r="D900" t="s">
        <v>3142</v>
      </c>
    </row>
    <row r="901" spans="4:4" x14ac:dyDescent="0.2">
      <c r="D901">
        <v>74358</v>
      </c>
    </row>
    <row r="902" spans="4:4" x14ac:dyDescent="0.2">
      <c r="D902" t="s">
        <v>3143</v>
      </c>
    </row>
    <row r="903" spans="4:4" x14ac:dyDescent="0.2">
      <c r="D903" t="s">
        <v>3144</v>
      </c>
    </row>
    <row r="904" spans="4:4" x14ac:dyDescent="0.2">
      <c r="D904">
        <v>35362</v>
      </c>
    </row>
    <row r="905" spans="4:4" x14ac:dyDescent="0.2">
      <c r="D905" t="s">
        <v>3145</v>
      </c>
    </row>
    <row r="906" spans="4:4" x14ac:dyDescent="0.2">
      <c r="D906" t="s">
        <v>3146</v>
      </c>
    </row>
    <row r="907" spans="4:4" x14ac:dyDescent="0.2">
      <c r="D907">
        <v>7981</v>
      </c>
    </row>
    <row r="908" spans="4:4" x14ac:dyDescent="0.2">
      <c r="D908" t="s">
        <v>3147</v>
      </c>
    </row>
    <row r="909" spans="4:4" x14ac:dyDescent="0.2">
      <c r="D909" t="s">
        <v>3148</v>
      </c>
    </row>
    <row r="910" spans="4:4" x14ac:dyDescent="0.2">
      <c r="D910">
        <v>0</v>
      </c>
    </row>
    <row r="911" spans="4:4" x14ac:dyDescent="0.2">
      <c r="D911" t="s">
        <v>3149</v>
      </c>
    </row>
    <row r="912" spans="4:4" x14ac:dyDescent="0.2">
      <c r="D912" t="s">
        <v>3150</v>
      </c>
    </row>
    <row r="913" spans="4:4" x14ac:dyDescent="0.2">
      <c r="D913">
        <v>325</v>
      </c>
    </row>
    <row r="914" spans="4:4" x14ac:dyDescent="0.2">
      <c r="D914" t="s">
        <v>3151</v>
      </c>
    </row>
    <row r="915" spans="4:4" x14ac:dyDescent="0.2">
      <c r="D915" t="s">
        <v>3152</v>
      </c>
    </row>
    <row r="916" spans="4:4" x14ac:dyDescent="0.2">
      <c r="D916">
        <v>0</v>
      </c>
    </row>
    <row r="917" spans="4:4" x14ac:dyDescent="0.2">
      <c r="D917" t="s">
        <v>3153</v>
      </c>
    </row>
    <row r="918" spans="4:4" x14ac:dyDescent="0.2">
      <c r="D918" t="s">
        <v>3154</v>
      </c>
    </row>
    <row r="919" spans="4:4" x14ac:dyDescent="0.2">
      <c r="D919">
        <v>0</v>
      </c>
    </row>
    <row r="920" spans="4:4" x14ac:dyDescent="0.2">
      <c r="D920" t="s">
        <v>3155</v>
      </c>
    </row>
    <row r="921" spans="4:4" x14ac:dyDescent="0.2">
      <c r="D921" t="s">
        <v>3156</v>
      </c>
    </row>
    <row r="922" spans="4:4" x14ac:dyDescent="0.2">
      <c r="D922">
        <v>329554</v>
      </c>
    </row>
    <row r="923" spans="4:4" x14ac:dyDescent="0.2">
      <c r="D923" t="s">
        <v>3157</v>
      </c>
    </row>
    <row r="924" spans="4:4" x14ac:dyDescent="0.2">
      <c r="D924" t="s">
        <v>2185</v>
      </c>
    </row>
    <row r="925" spans="4:4" x14ac:dyDescent="0.2">
      <c r="D925">
        <v>0</v>
      </c>
    </row>
    <row r="926" spans="4:4" x14ac:dyDescent="0.2">
      <c r="D926" t="s">
        <v>3158</v>
      </c>
    </row>
    <row r="927" spans="4:4" x14ac:dyDescent="0.2">
      <c r="D927" t="s">
        <v>3159</v>
      </c>
    </row>
    <row r="928" spans="4:4" x14ac:dyDescent="0.2">
      <c r="D928">
        <v>0</v>
      </c>
    </row>
    <row r="929" spans="4:4" x14ac:dyDescent="0.2">
      <c r="D929" t="s">
        <v>3160</v>
      </c>
    </row>
    <row r="930" spans="4:4" x14ac:dyDescent="0.2">
      <c r="D930" t="s">
        <v>3161</v>
      </c>
    </row>
    <row r="931" spans="4:4" x14ac:dyDescent="0.2">
      <c r="D931">
        <v>460531</v>
      </c>
    </row>
    <row r="932" spans="4:4" x14ac:dyDescent="0.2">
      <c r="D932" t="s">
        <v>3162</v>
      </c>
    </row>
    <row r="933" spans="4:4" x14ac:dyDescent="0.2">
      <c r="D933" t="s">
        <v>3163</v>
      </c>
    </row>
    <row r="934" spans="4:4" x14ac:dyDescent="0.2">
      <c r="D934">
        <v>64630</v>
      </c>
    </row>
    <row r="935" spans="4:4" x14ac:dyDescent="0.2">
      <c r="D935" t="s">
        <v>3164</v>
      </c>
    </row>
    <row r="936" spans="4:4" x14ac:dyDescent="0.2">
      <c r="D936" t="s">
        <v>3165</v>
      </c>
    </row>
    <row r="937" spans="4:4" x14ac:dyDescent="0.2">
      <c r="D937">
        <v>39646</v>
      </c>
    </row>
    <row r="938" spans="4:4" x14ac:dyDescent="0.2">
      <c r="D938" t="s">
        <v>3166</v>
      </c>
    </row>
    <row r="939" spans="4:4" x14ac:dyDescent="0.2">
      <c r="D939" t="s">
        <v>3167</v>
      </c>
    </row>
    <row r="940" spans="4:4" x14ac:dyDescent="0.2">
      <c r="D940">
        <v>0</v>
      </c>
    </row>
    <row r="941" spans="4:4" x14ac:dyDescent="0.2">
      <c r="D941" t="s">
        <v>3168</v>
      </c>
    </row>
    <row r="942" spans="4:4" x14ac:dyDescent="0.2">
      <c r="D942" t="s">
        <v>3169</v>
      </c>
    </row>
    <row r="943" spans="4:4" x14ac:dyDescent="0.2">
      <c r="D943">
        <v>108799</v>
      </c>
    </row>
    <row r="944" spans="4:4" x14ac:dyDescent="0.2">
      <c r="D944" t="s">
        <v>3170</v>
      </c>
    </row>
    <row r="945" spans="4:4" x14ac:dyDescent="0.2">
      <c r="D945" t="s">
        <v>3171</v>
      </c>
    </row>
    <row r="946" spans="4:4" x14ac:dyDescent="0.2">
      <c r="D946">
        <v>0</v>
      </c>
    </row>
    <row r="947" spans="4:4" x14ac:dyDescent="0.2">
      <c r="D947" t="s">
        <v>3172</v>
      </c>
    </row>
    <row r="948" spans="4:4" x14ac:dyDescent="0.2">
      <c r="D948" t="s">
        <v>3173</v>
      </c>
    </row>
    <row r="949" spans="4:4" x14ac:dyDescent="0.2">
      <c r="D949">
        <v>756613</v>
      </c>
    </row>
    <row r="950" spans="4:4" x14ac:dyDescent="0.2">
      <c r="D950" t="s">
        <v>3174</v>
      </c>
    </row>
    <row r="951" spans="4:4" x14ac:dyDescent="0.2">
      <c r="D951" t="s">
        <v>2187</v>
      </c>
    </row>
    <row r="952" spans="4:4" x14ac:dyDescent="0.2">
      <c r="D952">
        <v>0</v>
      </c>
    </row>
    <row r="953" spans="4:4" x14ac:dyDescent="0.2">
      <c r="D953" t="s">
        <v>3175</v>
      </c>
    </row>
    <row r="954" spans="4:4" x14ac:dyDescent="0.2">
      <c r="D954" t="s">
        <v>3176</v>
      </c>
    </row>
    <row r="955" spans="4:4" x14ac:dyDescent="0.2">
      <c r="D955">
        <v>0</v>
      </c>
    </row>
    <row r="956" spans="4:4" x14ac:dyDescent="0.2">
      <c r="D956" t="s">
        <v>3177</v>
      </c>
    </row>
    <row r="957" spans="4:4" x14ac:dyDescent="0.2">
      <c r="D957" t="s">
        <v>3178</v>
      </c>
    </row>
    <row r="958" spans="4:4" x14ac:dyDescent="0.2">
      <c r="D958">
        <v>0</v>
      </c>
    </row>
    <row r="959" spans="4:4" x14ac:dyDescent="0.2">
      <c r="D959" t="s">
        <v>3179</v>
      </c>
    </row>
    <row r="960" spans="4:4" x14ac:dyDescent="0.2">
      <c r="D960" t="s">
        <v>3180</v>
      </c>
    </row>
    <row r="961" spans="4:4" x14ac:dyDescent="0.2">
      <c r="D961">
        <v>0</v>
      </c>
    </row>
    <row r="962" spans="4:4" x14ac:dyDescent="0.2">
      <c r="D962" t="s">
        <v>3181</v>
      </c>
    </row>
    <row r="963" spans="4:4" x14ac:dyDescent="0.2">
      <c r="D963" t="s">
        <v>3182</v>
      </c>
    </row>
    <row r="964" spans="4:4" x14ac:dyDescent="0.2">
      <c r="D964">
        <v>0</v>
      </c>
    </row>
    <row r="965" spans="4:4" x14ac:dyDescent="0.2">
      <c r="D965" t="s">
        <v>3183</v>
      </c>
    </row>
    <row r="966" spans="4:4" x14ac:dyDescent="0.2">
      <c r="D966" t="s">
        <v>3184</v>
      </c>
    </row>
    <row r="967" spans="4:4" x14ac:dyDescent="0.2">
      <c r="D967">
        <v>0</v>
      </c>
    </row>
    <row r="968" spans="4:4" x14ac:dyDescent="0.2">
      <c r="D968" t="s">
        <v>3185</v>
      </c>
    </row>
    <row r="969" spans="4:4" x14ac:dyDescent="0.2">
      <c r="D969" t="s">
        <v>3186</v>
      </c>
    </row>
    <row r="970" spans="4:4" x14ac:dyDescent="0.2">
      <c r="D970">
        <v>0</v>
      </c>
    </row>
    <row r="971" spans="4:4" x14ac:dyDescent="0.2">
      <c r="D971" t="s">
        <v>3187</v>
      </c>
    </row>
    <row r="972" spans="4:4" x14ac:dyDescent="0.2">
      <c r="D972" t="s">
        <v>3188</v>
      </c>
    </row>
    <row r="973" spans="4:4" x14ac:dyDescent="0.2">
      <c r="D973">
        <v>0</v>
      </c>
    </row>
    <row r="974" spans="4:4" x14ac:dyDescent="0.2">
      <c r="D974" t="s">
        <v>3189</v>
      </c>
    </row>
    <row r="975" spans="4:4" x14ac:dyDescent="0.2">
      <c r="D975" t="s">
        <v>3190</v>
      </c>
    </row>
    <row r="976" spans="4:4" x14ac:dyDescent="0.2">
      <c r="D976">
        <v>0</v>
      </c>
    </row>
    <row r="977" spans="4:4" x14ac:dyDescent="0.2">
      <c r="D977" t="s">
        <v>3191</v>
      </c>
    </row>
    <row r="978" spans="4:4" x14ac:dyDescent="0.2">
      <c r="D978" t="s">
        <v>2189</v>
      </c>
    </row>
    <row r="979" spans="4:4" x14ac:dyDescent="0.2">
      <c r="D979">
        <v>0</v>
      </c>
    </row>
    <row r="980" spans="4:4" x14ac:dyDescent="0.2">
      <c r="D980" t="s">
        <v>3192</v>
      </c>
    </row>
    <row r="981" spans="4:4" x14ac:dyDescent="0.2">
      <c r="D981" t="s">
        <v>3193</v>
      </c>
    </row>
    <row r="982" spans="4:4" x14ac:dyDescent="0.2">
      <c r="D982">
        <v>0</v>
      </c>
    </row>
    <row r="983" spans="4:4" x14ac:dyDescent="0.2">
      <c r="D983" t="s">
        <v>3194</v>
      </c>
    </row>
    <row r="984" spans="4:4" x14ac:dyDescent="0.2">
      <c r="D984" t="s">
        <v>3195</v>
      </c>
    </row>
    <row r="985" spans="4:4" x14ac:dyDescent="0.2">
      <c r="D985">
        <v>0</v>
      </c>
    </row>
    <row r="986" spans="4:4" x14ac:dyDescent="0.2">
      <c r="D986" t="s">
        <v>3196</v>
      </c>
    </row>
    <row r="987" spans="4:4" x14ac:dyDescent="0.2">
      <c r="D987" t="s">
        <v>3197</v>
      </c>
    </row>
    <row r="988" spans="4:4" x14ac:dyDescent="0.2">
      <c r="D988">
        <v>0</v>
      </c>
    </row>
    <row r="989" spans="4:4" x14ac:dyDescent="0.2">
      <c r="D989" t="s">
        <v>3198</v>
      </c>
    </row>
    <row r="990" spans="4:4" x14ac:dyDescent="0.2">
      <c r="D990" t="s">
        <v>3199</v>
      </c>
    </row>
    <row r="991" spans="4:4" x14ac:dyDescent="0.2">
      <c r="D991">
        <v>0</v>
      </c>
    </row>
    <row r="992" spans="4:4" x14ac:dyDescent="0.2">
      <c r="D992" t="s">
        <v>3200</v>
      </c>
    </row>
    <row r="993" spans="4:4" x14ac:dyDescent="0.2">
      <c r="D993" t="s">
        <v>3201</v>
      </c>
    </row>
    <row r="994" spans="4:4" x14ac:dyDescent="0.2">
      <c r="D994">
        <v>0</v>
      </c>
    </row>
    <row r="995" spans="4:4" x14ac:dyDescent="0.2">
      <c r="D995" t="s">
        <v>3202</v>
      </c>
    </row>
    <row r="996" spans="4:4" x14ac:dyDescent="0.2">
      <c r="D996" t="s">
        <v>3203</v>
      </c>
    </row>
    <row r="997" spans="4:4" x14ac:dyDescent="0.2">
      <c r="D997">
        <v>0</v>
      </c>
    </row>
    <row r="998" spans="4:4" x14ac:dyDescent="0.2">
      <c r="D998" t="s">
        <v>3204</v>
      </c>
    </row>
    <row r="999" spans="4:4" x14ac:dyDescent="0.2">
      <c r="D999" t="s">
        <v>3205</v>
      </c>
    </row>
    <row r="1000" spans="4:4" x14ac:dyDescent="0.2">
      <c r="D1000">
        <v>0</v>
      </c>
    </row>
    <row r="1001" spans="4:4" x14ac:dyDescent="0.2">
      <c r="D1001" t="s">
        <v>3206</v>
      </c>
    </row>
    <row r="1002" spans="4:4" x14ac:dyDescent="0.2">
      <c r="D1002" t="s">
        <v>3207</v>
      </c>
    </row>
    <row r="1003" spans="4:4" x14ac:dyDescent="0.2">
      <c r="D1003">
        <v>0</v>
      </c>
    </row>
    <row r="1004" spans="4:4" x14ac:dyDescent="0.2">
      <c r="D1004" t="s">
        <v>3208</v>
      </c>
    </row>
    <row r="1005" spans="4:4" x14ac:dyDescent="0.2">
      <c r="D1005" t="s">
        <v>2191</v>
      </c>
    </row>
    <row r="1006" spans="4:4" x14ac:dyDescent="0.2">
      <c r="D1006">
        <v>0</v>
      </c>
    </row>
    <row r="1007" spans="4:4" x14ac:dyDescent="0.2">
      <c r="D1007" t="s">
        <v>3209</v>
      </c>
    </row>
    <row r="1008" spans="4:4" x14ac:dyDescent="0.2">
      <c r="D1008" t="s">
        <v>3210</v>
      </c>
    </row>
    <row r="1009" spans="4:4" x14ac:dyDescent="0.2">
      <c r="D1009">
        <v>0</v>
      </c>
    </row>
    <row r="1010" spans="4:4" x14ac:dyDescent="0.2">
      <c r="D1010" t="s">
        <v>3211</v>
      </c>
    </row>
    <row r="1011" spans="4:4" x14ac:dyDescent="0.2">
      <c r="D1011" t="s">
        <v>3212</v>
      </c>
    </row>
    <row r="1012" spans="4:4" x14ac:dyDescent="0.2">
      <c r="D1012">
        <v>0</v>
      </c>
    </row>
    <row r="1013" spans="4:4" x14ac:dyDescent="0.2">
      <c r="D1013" t="s">
        <v>3213</v>
      </c>
    </row>
    <row r="1014" spans="4:4" x14ac:dyDescent="0.2">
      <c r="D1014" t="s">
        <v>3214</v>
      </c>
    </row>
    <row r="1015" spans="4:4" x14ac:dyDescent="0.2">
      <c r="D1015">
        <v>0</v>
      </c>
    </row>
    <row r="1016" spans="4:4" x14ac:dyDescent="0.2">
      <c r="D1016" t="s">
        <v>3215</v>
      </c>
    </row>
    <row r="1017" spans="4:4" x14ac:dyDescent="0.2">
      <c r="D1017" t="s">
        <v>3216</v>
      </c>
    </row>
    <row r="1018" spans="4:4" x14ac:dyDescent="0.2">
      <c r="D1018">
        <v>0</v>
      </c>
    </row>
    <row r="1019" spans="4:4" x14ac:dyDescent="0.2">
      <c r="D1019" t="s">
        <v>3217</v>
      </c>
    </row>
    <row r="1020" spans="4:4" x14ac:dyDescent="0.2">
      <c r="D1020" t="s">
        <v>3218</v>
      </c>
    </row>
    <row r="1021" spans="4:4" x14ac:dyDescent="0.2">
      <c r="D1021">
        <v>0</v>
      </c>
    </row>
    <row r="1022" spans="4:4" x14ac:dyDescent="0.2">
      <c r="D1022" t="s">
        <v>3219</v>
      </c>
    </row>
    <row r="1023" spans="4:4" x14ac:dyDescent="0.2">
      <c r="D1023" t="s">
        <v>3220</v>
      </c>
    </row>
    <row r="1024" spans="4:4" x14ac:dyDescent="0.2">
      <c r="D1024">
        <v>0</v>
      </c>
    </row>
    <row r="1025" spans="4:4" x14ac:dyDescent="0.2">
      <c r="D1025" t="s">
        <v>3221</v>
      </c>
    </row>
    <row r="1026" spans="4:4" x14ac:dyDescent="0.2">
      <c r="D1026" t="s">
        <v>3222</v>
      </c>
    </row>
    <row r="1027" spans="4:4" x14ac:dyDescent="0.2">
      <c r="D1027">
        <v>0</v>
      </c>
    </row>
    <row r="1028" spans="4:4" x14ac:dyDescent="0.2">
      <c r="D1028" t="s">
        <v>3223</v>
      </c>
    </row>
    <row r="1029" spans="4:4" x14ac:dyDescent="0.2">
      <c r="D1029" t="s">
        <v>3224</v>
      </c>
    </row>
    <row r="1030" spans="4:4" x14ac:dyDescent="0.2">
      <c r="D1030">
        <v>0</v>
      </c>
    </row>
    <row r="1031" spans="4:4" x14ac:dyDescent="0.2">
      <c r="D1031" t="s">
        <v>3225</v>
      </c>
    </row>
    <row r="1032" spans="4:4" x14ac:dyDescent="0.2">
      <c r="D1032" t="s">
        <v>2197</v>
      </c>
    </row>
    <row r="1033" spans="4:4" x14ac:dyDescent="0.2">
      <c r="D1033">
        <v>0</v>
      </c>
    </row>
    <row r="1034" spans="4:4" x14ac:dyDescent="0.2">
      <c r="D1034" t="s">
        <v>3226</v>
      </c>
    </row>
    <row r="1035" spans="4:4" x14ac:dyDescent="0.2">
      <c r="D1035" t="s">
        <v>3227</v>
      </c>
    </row>
    <row r="1036" spans="4:4" x14ac:dyDescent="0.2">
      <c r="D1036">
        <v>0</v>
      </c>
    </row>
    <row r="1037" spans="4:4" x14ac:dyDescent="0.2">
      <c r="D1037" t="s">
        <v>3228</v>
      </c>
    </row>
    <row r="1038" spans="4:4" x14ac:dyDescent="0.2">
      <c r="D1038" t="s">
        <v>3229</v>
      </c>
    </row>
    <row r="1039" spans="4:4" x14ac:dyDescent="0.2">
      <c r="D1039">
        <v>0</v>
      </c>
    </row>
    <row r="1040" spans="4:4" x14ac:dyDescent="0.2">
      <c r="D1040" t="s">
        <v>3230</v>
      </c>
    </row>
    <row r="1041" spans="4:4" x14ac:dyDescent="0.2">
      <c r="D1041" t="s">
        <v>3231</v>
      </c>
    </row>
    <row r="1042" spans="4:4" x14ac:dyDescent="0.2">
      <c r="D1042">
        <v>0</v>
      </c>
    </row>
    <row r="1043" spans="4:4" x14ac:dyDescent="0.2">
      <c r="D1043" t="s">
        <v>3232</v>
      </c>
    </row>
    <row r="1044" spans="4:4" x14ac:dyDescent="0.2">
      <c r="D1044" t="s">
        <v>3233</v>
      </c>
    </row>
    <row r="1045" spans="4:4" x14ac:dyDescent="0.2">
      <c r="D1045">
        <v>0</v>
      </c>
    </row>
    <row r="1046" spans="4:4" x14ac:dyDescent="0.2">
      <c r="D1046" t="s">
        <v>3234</v>
      </c>
    </row>
    <row r="1047" spans="4:4" x14ac:dyDescent="0.2">
      <c r="D1047" t="s">
        <v>3235</v>
      </c>
    </row>
    <row r="1048" spans="4:4" x14ac:dyDescent="0.2">
      <c r="D1048">
        <v>0</v>
      </c>
    </row>
    <row r="1049" spans="4:4" x14ac:dyDescent="0.2">
      <c r="D1049" t="s">
        <v>3236</v>
      </c>
    </row>
    <row r="1050" spans="4:4" x14ac:dyDescent="0.2">
      <c r="D1050" t="s">
        <v>3237</v>
      </c>
    </row>
    <row r="1051" spans="4:4" x14ac:dyDescent="0.2">
      <c r="D1051">
        <v>0</v>
      </c>
    </row>
    <row r="1052" spans="4:4" x14ac:dyDescent="0.2">
      <c r="D1052" t="s">
        <v>3238</v>
      </c>
    </row>
    <row r="1053" spans="4:4" x14ac:dyDescent="0.2">
      <c r="D1053" t="s">
        <v>3239</v>
      </c>
    </row>
    <row r="1054" spans="4:4" x14ac:dyDescent="0.2">
      <c r="D1054">
        <v>0</v>
      </c>
    </row>
    <row r="1055" spans="4:4" x14ac:dyDescent="0.2">
      <c r="D1055" t="s">
        <v>3240</v>
      </c>
    </row>
    <row r="1056" spans="4:4" x14ac:dyDescent="0.2">
      <c r="D1056" t="s">
        <v>3241</v>
      </c>
    </row>
    <row r="1057" spans="4:4" x14ac:dyDescent="0.2">
      <c r="D1057">
        <v>0</v>
      </c>
    </row>
    <row r="1058" spans="4:4" x14ac:dyDescent="0.2">
      <c r="D1058" t="s">
        <v>3242</v>
      </c>
    </row>
    <row r="1059" spans="4:4" x14ac:dyDescent="0.2">
      <c r="D1059" t="s">
        <v>2199</v>
      </c>
    </row>
    <row r="1060" spans="4:4" x14ac:dyDescent="0.2">
      <c r="D1060">
        <v>0</v>
      </c>
    </row>
    <row r="1061" spans="4:4" x14ac:dyDescent="0.2">
      <c r="D1061" t="s">
        <v>3243</v>
      </c>
    </row>
    <row r="1062" spans="4:4" x14ac:dyDescent="0.2">
      <c r="D1062" t="s">
        <v>3244</v>
      </c>
    </row>
    <row r="1063" spans="4:4" x14ac:dyDescent="0.2">
      <c r="D1063">
        <v>0</v>
      </c>
    </row>
    <row r="1064" spans="4:4" x14ac:dyDescent="0.2">
      <c r="D1064" t="s">
        <v>3245</v>
      </c>
    </row>
    <row r="1065" spans="4:4" x14ac:dyDescent="0.2">
      <c r="D1065" t="s">
        <v>3246</v>
      </c>
    </row>
    <row r="1066" spans="4:4" x14ac:dyDescent="0.2">
      <c r="D1066">
        <v>0</v>
      </c>
    </row>
    <row r="1067" spans="4:4" x14ac:dyDescent="0.2">
      <c r="D1067" t="s">
        <v>3247</v>
      </c>
    </row>
    <row r="1068" spans="4:4" x14ac:dyDescent="0.2">
      <c r="D1068" t="s">
        <v>3248</v>
      </c>
    </row>
    <row r="1069" spans="4:4" x14ac:dyDescent="0.2">
      <c r="D1069">
        <v>0</v>
      </c>
    </row>
    <row r="1070" spans="4:4" x14ac:dyDescent="0.2">
      <c r="D1070" t="s">
        <v>3249</v>
      </c>
    </row>
    <row r="1071" spans="4:4" x14ac:dyDescent="0.2">
      <c r="D1071" t="s">
        <v>3250</v>
      </c>
    </row>
    <row r="1072" spans="4:4" x14ac:dyDescent="0.2">
      <c r="D1072">
        <v>0</v>
      </c>
    </row>
    <row r="1073" spans="4:4" x14ac:dyDescent="0.2">
      <c r="D1073" t="s">
        <v>3251</v>
      </c>
    </row>
    <row r="1074" spans="4:4" x14ac:dyDescent="0.2">
      <c r="D1074" t="s">
        <v>3252</v>
      </c>
    </row>
    <row r="1075" spans="4:4" x14ac:dyDescent="0.2">
      <c r="D1075">
        <v>0</v>
      </c>
    </row>
    <row r="1076" spans="4:4" x14ac:dyDescent="0.2">
      <c r="D1076" t="s">
        <v>3253</v>
      </c>
    </row>
    <row r="1077" spans="4:4" x14ac:dyDescent="0.2">
      <c r="D1077" t="s">
        <v>3254</v>
      </c>
    </row>
    <row r="1078" spans="4:4" x14ac:dyDescent="0.2">
      <c r="D1078">
        <v>0</v>
      </c>
    </row>
    <row r="1079" spans="4:4" x14ac:dyDescent="0.2">
      <c r="D1079" t="s">
        <v>3255</v>
      </c>
    </row>
    <row r="1080" spans="4:4" x14ac:dyDescent="0.2">
      <c r="D1080" t="s">
        <v>3256</v>
      </c>
    </row>
    <row r="1081" spans="4:4" x14ac:dyDescent="0.2">
      <c r="D1081">
        <v>0</v>
      </c>
    </row>
    <row r="1082" spans="4:4" x14ac:dyDescent="0.2">
      <c r="D1082" t="s">
        <v>3257</v>
      </c>
    </row>
    <row r="1083" spans="4:4" x14ac:dyDescent="0.2">
      <c r="D1083" t="s">
        <v>3258</v>
      </c>
    </row>
    <row r="1084" spans="4:4" x14ac:dyDescent="0.2">
      <c r="D1084">
        <v>0</v>
      </c>
    </row>
    <row r="1085" spans="4:4" x14ac:dyDescent="0.2">
      <c r="D1085" t="s">
        <v>3259</v>
      </c>
    </row>
    <row r="1086" spans="4:4" x14ac:dyDescent="0.2">
      <c r="D1086" t="s">
        <v>2201</v>
      </c>
    </row>
    <row r="1087" spans="4:4" x14ac:dyDescent="0.2">
      <c r="D1087">
        <v>0</v>
      </c>
    </row>
    <row r="1088" spans="4:4" x14ac:dyDescent="0.2">
      <c r="D1088" t="s">
        <v>3260</v>
      </c>
    </row>
    <row r="1089" spans="4:4" x14ac:dyDescent="0.2">
      <c r="D1089" t="s">
        <v>3261</v>
      </c>
    </row>
    <row r="1090" spans="4:4" x14ac:dyDescent="0.2">
      <c r="D1090">
        <v>0</v>
      </c>
    </row>
    <row r="1091" spans="4:4" x14ac:dyDescent="0.2">
      <c r="D1091" t="s">
        <v>3262</v>
      </c>
    </row>
    <row r="1092" spans="4:4" x14ac:dyDescent="0.2">
      <c r="D1092" t="s">
        <v>3263</v>
      </c>
    </row>
    <row r="1093" spans="4:4" x14ac:dyDescent="0.2">
      <c r="D1093">
        <v>0</v>
      </c>
    </row>
    <row r="1094" spans="4:4" x14ac:dyDescent="0.2">
      <c r="D1094" t="s">
        <v>3264</v>
      </c>
    </row>
    <row r="1095" spans="4:4" x14ac:dyDescent="0.2">
      <c r="D1095" t="s">
        <v>3265</v>
      </c>
    </row>
    <row r="1096" spans="4:4" x14ac:dyDescent="0.2">
      <c r="D1096">
        <v>0</v>
      </c>
    </row>
    <row r="1097" spans="4:4" x14ac:dyDescent="0.2">
      <c r="D1097" t="s">
        <v>3266</v>
      </c>
    </row>
    <row r="1098" spans="4:4" x14ac:dyDescent="0.2">
      <c r="D1098" t="s">
        <v>3267</v>
      </c>
    </row>
    <row r="1099" spans="4:4" x14ac:dyDescent="0.2">
      <c r="D1099">
        <v>0</v>
      </c>
    </row>
    <row r="1100" spans="4:4" x14ac:dyDescent="0.2">
      <c r="D1100" t="s">
        <v>3268</v>
      </c>
    </row>
    <row r="1101" spans="4:4" x14ac:dyDescent="0.2">
      <c r="D1101" t="s">
        <v>3269</v>
      </c>
    </row>
    <row r="1102" spans="4:4" x14ac:dyDescent="0.2">
      <c r="D1102">
        <v>0</v>
      </c>
    </row>
    <row r="1103" spans="4:4" x14ac:dyDescent="0.2">
      <c r="D1103" t="s">
        <v>3270</v>
      </c>
    </row>
    <row r="1104" spans="4:4" x14ac:dyDescent="0.2">
      <c r="D1104" t="s">
        <v>3271</v>
      </c>
    </row>
    <row r="1105" spans="4:4" x14ac:dyDescent="0.2">
      <c r="D1105">
        <v>0</v>
      </c>
    </row>
    <row r="1106" spans="4:4" x14ac:dyDescent="0.2">
      <c r="D1106" t="s">
        <v>3272</v>
      </c>
    </row>
    <row r="1107" spans="4:4" x14ac:dyDescent="0.2">
      <c r="D1107" t="s">
        <v>3273</v>
      </c>
    </row>
    <row r="1108" spans="4:4" x14ac:dyDescent="0.2">
      <c r="D1108">
        <v>0</v>
      </c>
    </row>
    <row r="1109" spans="4:4" x14ac:dyDescent="0.2">
      <c r="D1109" t="s">
        <v>3274</v>
      </c>
    </row>
    <row r="1110" spans="4:4" x14ac:dyDescent="0.2">
      <c r="D1110" t="s">
        <v>3275</v>
      </c>
    </row>
    <row r="1111" spans="4:4" x14ac:dyDescent="0.2">
      <c r="D1111">
        <v>0</v>
      </c>
    </row>
    <row r="1112" spans="4:4" x14ac:dyDescent="0.2">
      <c r="D1112" t="s">
        <v>3276</v>
      </c>
    </row>
    <row r="1113" spans="4:4" x14ac:dyDescent="0.2">
      <c r="D1113" t="s">
        <v>2203</v>
      </c>
    </row>
    <row r="1114" spans="4:4" x14ac:dyDescent="0.2">
      <c r="D1114">
        <v>0</v>
      </c>
    </row>
    <row r="1115" spans="4:4" x14ac:dyDescent="0.2">
      <c r="D1115" t="s">
        <v>3277</v>
      </c>
    </row>
    <row r="1116" spans="4:4" x14ac:dyDescent="0.2">
      <c r="D1116" t="s">
        <v>3278</v>
      </c>
    </row>
    <row r="1117" spans="4:4" x14ac:dyDescent="0.2">
      <c r="D1117">
        <v>0</v>
      </c>
    </row>
    <row r="1118" spans="4:4" x14ac:dyDescent="0.2">
      <c r="D1118" t="s">
        <v>3279</v>
      </c>
    </row>
    <row r="1119" spans="4:4" x14ac:dyDescent="0.2">
      <c r="D1119" t="s">
        <v>3280</v>
      </c>
    </row>
    <row r="1120" spans="4:4" x14ac:dyDescent="0.2">
      <c r="D1120">
        <v>0</v>
      </c>
    </row>
    <row r="1121" spans="4:4" x14ac:dyDescent="0.2">
      <c r="D1121" t="s">
        <v>3281</v>
      </c>
    </row>
    <row r="1122" spans="4:4" x14ac:dyDescent="0.2">
      <c r="D1122" t="s">
        <v>3282</v>
      </c>
    </row>
    <row r="1123" spans="4:4" x14ac:dyDescent="0.2">
      <c r="D1123">
        <v>0</v>
      </c>
    </row>
    <row r="1124" spans="4:4" x14ac:dyDescent="0.2">
      <c r="D1124" t="s">
        <v>3283</v>
      </c>
    </row>
    <row r="1125" spans="4:4" x14ac:dyDescent="0.2">
      <c r="D1125" t="s">
        <v>3284</v>
      </c>
    </row>
    <row r="1126" spans="4:4" x14ac:dyDescent="0.2">
      <c r="D1126">
        <v>0</v>
      </c>
    </row>
    <row r="1127" spans="4:4" x14ac:dyDescent="0.2">
      <c r="D1127" t="s">
        <v>3285</v>
      </c>
    </row>
    <row r="1128" spans="4:4" x14ac:dyDescent="0.2">
      <c r="D1128" t="s">
        <v>3286</v>
      </c>
    </row>
    <row r="1129" spans="4:4" x14ac:dyDescent="0.2">
      <c r="D1129">
        <v>0</v>
      </c>
    </row>
    <row r="1130" spans="4:4" x14ac:dyDescent="0.2">
      <c r="D1130" t="s">
        <v>3287</v>
      </c>
    </row>
    <row r="1131" spans="4:4" x14ac:dyDescent="0.2">
      <c r="D1131" t="s">
        <v>3288</v>
      </c>
    </row>
    <row r="1132" spans="4:4" x14ac:dyDescent="0.2">
      <c r="D1132">
        <v>0</v>
      </c>
    </row>
    <row r="1133" spans="4:4" x14ac:dyDescent="0.2">
      <c r="D1133" t="s">
        <v>3289</v>
      </c>
    </row>
    <row r="1134" spans="4:4" x14ac:dyDescent="0.2">
      <c r="D1134" t="s">
        <v>3290</v>
      </c>
    </row>
    <row r="1135" spans="4:4" x14ac:dyDescent="0.2">
      <c r="D1135">
        <v>0</v>
      </c>
    </row>
    <row r="1136" spans="4:4" x14ac:dyDescent="0.2">
      <c r="D1136" t="s">
        <v>3291</v>
      </c>
    </row>
    <row r="1137" spans="4:4" x14ac:dyDescent="0.2">
      <c r="D1137" t="s">
        <v>3292</v>
      </c>
    </row>
    <row r="1138" spans="4:4" x14ac:dyDescent="0.2">
      <c r="D1138">
        <v>0</v>
      </c>
    </row>
    <row r="1139" spans="4:4" x14ac:dyDescent="0.2">
      <c r="D1139" t="s">
        <v>3293</v>
      </c>
    </row>
    <row r="1140" spans="4:4" x14ac:dyDescent="0.2">
      <c r="D1140" t="s">
        <v>2205</v>
      </c>
    </row>
    <row r="1141" spans="4:4" x14ac:dyDescent="0.2">
      <c r="D1141">
        <v>0</v>
      </c>
    </row>
    <row r="1142" spans="4:4" x14ac:dyDescent="0.2">
      <c r="D1142" t="s">
        <v>3294</v>
      </c>
    </row>
    <row r="1143" spans="4:4" x14ac:dyDescent="0.2">
      <c r="D1143" t="s">
        <v>3295</v>
      </c>
    </row>
    <row r="1144" spans="4:4" x14ac:dyDescent="0.2">
      <c r="D1144">
        <v>0</v>
      </c>
    </row>
    <row r="1145" spans="4:4" x14ac:dyDescent="0.2">
      <c r="D1145" t="s">
        <v>3296</v>
      </c>
    </row>
    <row r="1146" spans="4:4" x14ac:dyDescent="0.2">
      <c r="D1146" t="s">
        <v>3297</v>
      </c>
    </row>
    <row r="1147" spans="4:4" x14ac:dyDescent="0.2">
      <c r="D1147">
        <v>0</v>
      </c>
    </row>
    <row r="1148" spans="4:4" x14ac:dyDescent="0.2">
      <c r="D1148" t="s">
        <v>3298</v>
      </c>
    </row>
    <row r="1149" spans="4:4" x14ac:dyDescent="0.2">
      <c r="D1149" t="s">
        <v>3299</v>
      </c>
    </row>
    <row r="1150" spans="4:4" x14ac:dyDescent="0.2">
      <c r="D1150">
        <v>0</v>
      </c>
    </row>
    <row r="1151" spans="4:4" x14ac:dyDescent="0.2">
      <c r="D1151" t="s">
        <v>3300</v>
      </c>
    </row>
    <row r="1152" spans="4:4" x14ac:dyDescent="0.2">
      <c r="D1152" t="s">
        <v>3301</v>
      </c>
    </row>
    <row r="1153" spans="4:4" x14ac:dyDescent="0.2">
      <c r="D1153">
        <v>0</v>
      </c>
    </row>
    <row r="1154" spans="4:4" x14ac:dyDescent="0.2">
      <c r="D1154" t="s">
        <v>3302</v>
      </c>
    </row>
    <row r="1155" spans="4:4" x14ac:dyDescent="0.2">
      <c r="D1155" t="s">
        <v>3303</v>
      </c>
    </row>
    <row r="1156" spans="4:4" x14ac:dyDescent="0.2">
      <c r="D1156">
        <v>0</v>
      </c>
    </row>
    <row r="1157" spans="4:4" x14ac:dyDescent="0.2">
      <c r="D1157" t="s">
        <v>3304</v>
      </c>
    </row>
    <row r="1158" spans="4:4" x14ac:dyDescent="0.2">
      <c r="D1158" t="s">
        <v>3305</v>
      </c>
    </row>
    <row r="1159" spans="4:4" x14ac:dyDescent="0.2">
      <c r="D1159">
        <v>0</v>
      </c>
    </row>
    <row r="1160" spans="4:4" x14ac:dyDescent="0.2">
      <c r="D1160" t="s">
        <v>3306</v>
      </c>
    </row>
    <row r="1161" spans="4:4" x14ac:dyDescent="0.2">
      <c r="D1161" t="s">
        <v>3307</v>
      </c>
    </row>
    <row r="1162" spans="4:4" x14ac:dyDescent="0.2">
      <c r="D1162">
        <v>0</v>
      </c>
    </row>
    <row r="1163" spans="4:4" x14ac:dyDescent="0.2">
      <c r="D1163" t="s">
        <v>3308</v>
      </c>
    </row>
    <row r="1164" spans="4:4" x14ac:dyDescent="0.2">
      <c r="D1164" t="s">
        <v>3309</v>
      </c>
    </row>
    <row r="1165" spans="4:4" x14ac:dyDescent="0.2">
      <c r="D1165">
        <v>0</v>
      </c>
    </row>
    <row r="1166" spans="4:4" x14ac:dyDescent="0.2">
      <c r="D1166" t="s">
        <v>3310</v>
      </c>
    </row>
    <row r="1167" spans="4:4" x14ac:dyDescent="0.2">
      <c r="D1167" t="s">
        <v>2209</v>
      </c>
    </row>
    <row r="1168" spans="4:4" x14ac:dyDescent="0.2">
      <c r="D1168">
        <v>0</v>
      </c>
    </row>
    <row r="1169" spans="4:4" x14ac:dyDescent="0.2">
      <c r="D1169" t="s">
        <v>3311</v>
      </c>
    </row>
    <row r="1170" spans="4:4" x14ac:dyDescent="0.2">
      <c r="D1170" t="s">
        <v>3312</v>
      </c>
    </row>
    <row r="1171" spans="4:4" x14ac:dyDescent="0.2">
      <c r="D1171">
        <v>0</v>
      </c>
    </row>
    <row r="1172" spans="4:4" x14ac:dyDescent="0.2">
      <c r="D1172" t="s">
        <v>3313</v>
      </c>
    </row>
    <row r="1173" spans="4:4" x14ac:dyDescent="0.2">
      <c r="D1173" t="s">
        <v>3314</v>
      </c>
    </row>
    <row r="1174" spans="4:4" x14ac:dyDescent="0.2">
      <c r="D1174">
        <v>0</v>
      </c>
    </row>
    <row r="1175" spans="4:4" x14ac:dyDescent="0.2">
      <c r="D1175" t="s">
        <v>3315</v>
      </c>
    </row>
    <row r="1176" spans="4:4" x14ac:dyDescent="0.2">
      <c r="D1176" t="s">
        <v>3316</v>
      </c>
    </row>
    <row r="1177" spans="4:4" x14ac:dyDescent="0.2">
      <c r="D1177">
        <v>0</v>
      </c>
    </row>
    <row r="1178" spans="4:4" x14ac:dyDescent="0.2">
      <c r="D1178" t="s">
        <v>3317</v>
      </c>
    </row>
    <row r="1179" spans="4:4" x14ac:dyDescent="0.2">
      <c r="D1179" t="s">
        <v>3318</v>
      </c>
    </row>
    <row r="1180" spans="4:4" x14ac:dyDescent="0.2">
      <c r="D1180">
        <v>0</v>
      </c>
    </row>
    <row r="1181" spans="4:4" x14ac:dyDescent="0.2">
      <c r="D1181" t="s">
        <v>3319</v>
      </c>
    </row>
    <row r="1182" spans="4:4" x14ac:dyDescent="0.2">
      <c r="D1182" t="s">
        <v>3320</v>
      </c>
    </row>
    <row r="1183" spans="4:4" x14ac:dyDescent="0.2">
      <c r="D1183">
        <v>0</v>
      </c>
    </row>
    <row r="1184" spans="4:4" x14ac:dyDescent="0.2">
      <c r="D1184" t="s">
        <v>3321</v>
      </c>
    </row>
    <row r="1185" spans="4:4" x14ac:dyDescent="0.2">
      <c r="D1185" t="s">
        <v>3322</v>
      </c>
    </row>
    <row r="1186" spans="4:4" x14ac:dyDescent="0.2">
      <c r="D1186">
        <v>0</v>
      </c>
    </row>
    <row r="1187" spans="4:4" x14ac:dyDescent="0.2">
      <c r="D1187" t="s">
        <v>3323</v>
      </c>
    </row>
    <row r="1188" spans="4:4" x14ac:dyDescent="0.2">
      <c r="D1188" t="s">
        <v>3324</v>
      </c>
    </row>
    <row r="1189" spans="4:4" x14ac:dyDescent="0.2">
      <c r="D1189">
        <v>0</v>
      </c>
    </row>
    <row r="1190" spans="4:4" x14ac:dyDescent="0.2">
      <c r="D1190" t="s">
        <v>3325</v>
      </c>
    </row>
    <row r="1191" spans="4:4" x14ac:dyDescent="0.2">
      <c r="D1191" t="s">
        <v>3326</v>
      </c>
    </row>
    <row r="1192" spans="4:4" x14ac:dyDescent="0.2">
      <c r="D1192">
        <v>0</v>
      </c>
    </row>
    <row r="1193" spans="4:4" x14ac:dyDescent="0.2">
      <c r="D1193" t="s">
        <v>3327</v>
      </c>
    </row>
    <row r="1194" spans="4:4" x14ac:dyDescent="0.2">
      <c r="D1194" t="s">
        <v>2213</v>
      </c>
    </row>
    <row r="1195" spans="4:4" x14ac:dyDescent="0.2">
      <c r="D1195">
        <v>0</v>
      </c>
    </row>
    <row r="1196" spans="4:4" x14ac:dyDescent="0.2">
      <c r="D1196" t="s">
        <v>3328</v>
      </c>
    </row>
    <row r="1197" spans="4:4" x14ac:dyDescent="0.2">
      <c r="D1197" t="s">
        <v>3329</v>
      </c>
    </row>
    <row r="1198" spans="4:4" x14ac:dyDescent="0.2">
      <c r="D1198">
        <v>0</v>
      </c>
    </row>
    <row r="1199" spans="4:4" x14ac:dyDescent="0.2">
      <c r="D1199" t="s">
        <v>3330</v>
      </c>
    </row>
    <row r="1200" spans="4:4" x14ac:dyDescent="0.2">
      <c r="D1200" t="s">
        <v>3331</v>
      </c>
    </row>
    <row r="1201" spans="4:4" x14ac:dyDescent="0.2">
      <c r="D1201">
        <v>1662</v>
      </c>
    </row>
    <row r="1202" spans="4:4" x14ac:dyDescent="0.2">
      <c r="D1202" t="s">
        <v>3332</v>
      </c>
    </row>
    <row r="1203" spans="4:4" x14ac:dyDescent="0.2">
      <c r="D1203" t="s">
        <v>3333</v>
      </c>
    </row>
    <row r="1204" spans="4:4" x14ac:dyDescent="0.2">
      <c r="D1204">
        <v>0</v>
      </c>
    </row>
    <row r="1205" spans="4:4" x14ac:dyDescent="0.2">
      <c r="D1205" t="s">
        <v>3334</v>
      </c>
    </row>
    <row r="1206" spans="4:4" x14ac:dyDescent="0.2">
      <c r="D1206" t="s">
        <v>3335</v>
      </c>
    </row>
    <row r="1207" spans="4:4" x14ac:dyDescent="0.2">
      <c r="D1207">
        <v>0</v>
      </c>
    </row>
    <row r="1208" spans="4:4" x14ac:dyDescent="0.2">
      <c r="D1208" t="s">
        <v>3336</v>
      </c>
    </row>
    <row r="1209" spans="4:4" x14ac:dyDescent="0.2">
      <c r="D1209" t="s">
        <v>3337</v>
      </c>
    </row>
    <row r="1210" spans="4:4" x14ac:dyDescent="0.2">
      <c r="D1210">
        <v>0</v>
      </c>
    </row>
    <row r="1211" spans="4:4" x14ac:dyDescent="0.2">
      <c r="D1211" t="s">
        <v>3338</v>
      </c>
    </row>
    <row r="1212" spans="4:4" x14ac:dyDescent="0.2">
      <c r="D1212" t="s">
        <v>3339</v>
      </c>
    </row>
    <row r="1213" spans="4:4" x14ac:dyDescent="0.2">
      <c r="D1213">
        <v>0</v>
      </c>
    </row>
    <row r="1214" spans="4:4" x14ac:dyDescent="0.2">
      <c r="D1214" t="s">
        <v>3340</v>
      </c>
    </row>
    <row r="1215" spans="4:4" x14ac:dyDescent="0.2">
      <c r="D1215" t="s">
        <v>3341</v>
      </c>
    </row>
    <row r="1216" spans="4:4" x14ac:dyDescent="0.2">
      <c r="D1216">
        <v>0</v>
      </c>
    </row>
    <row r="1217" spans="4:4" x14ac:dyDescent="0.2">
      <c r="D1217" t="s">
        <v>3342</v>
      </c>
    </row>
    <row r="1218" spans="4:4" x14ac:dyDescent="0.2">
      <c r="D1218" t="s">
        <v>3343</v>
      </c>
    </row>
    <row r="1219" spans="4:4" x14ac:dyDescent="0.2">
      <c r="D1219">
        <v>4000</v>
      </c>
    </row>
    <row r="1220" spans="4:4" x14ac:dyDescent="0.2">
      <c r="D1220" t="s">
        <v>3344</v>
      </c>
    </row>
    <row r="1221" spans="4:4" x14ac:dyDescent="0.2">
      <c r="D1221" t="s">
        <v>3345</v>
      </c>
    </row>
    <row r="1222" spans="4:4" x14ac:dyDescent="0.2">
      <c r="D1222">
        <v>0</v>
      </c>
    </row>
    <row r="1223" spans="4:4" x14ac:dyDescent="0.2">
      <c r="D1223" t="s">
        <v>3346</v>
      </c>
    </row>
    <row r="1224" spans="4:4" x14ac:dyDescent="0.2">
      <c r="D1224" t="s">
        <v>3347</v>
      </c>
    </row>
    <row r="1225" spans="4:4" x14ac:dyDescent="0.2">
      <c r="D1225">
        <v>0</v>
      </c>
    </row>
    <row r="1226" spans="4:4" x14ac:dyDescent="0.2">
      <c r="D1226" t="s">
        <v>3348</v>
      </c>
    </row>
    <row r="1227" spans="4:4" x14ac:dyDescent="0.2">
      <c r="D1227" t="s">
        <v>3349</v>
      </c>
    </row>
    <row r="1228" spans="4:4" x14ac:dyDescent="0.2">
      <c r="D1228">
        <v>0</v>
      </c>
    </row>
    <row r="1229" spans="4:4" x14ac:dyDescent="0.2">
      <c r="D1229" t="s">
        <v>3350</v>
      </c>
    </row>
    <row r="1230" spans="4:4" x14ac:dyDescent="0.2">
      <c r="D1230" t="s">
        <v>3351</v>
      </c>
    </row>
    <row r="1231" spans="4:4" x14ac:dyDescent="0.2">
      <c r="D1231">
        <v>0</v>
      </c>
    </row>
    <row r="1232" spans="4:4" x14ac:dyDescent="0.2">
      <c r="D1232" t="s">
        <v>3352</v>
      </c>
    </row>
    <row r="1233" spans="4:4" x14ac:dyDescent="0.2">
      <c r="D1233" t="s">
        <v>3353</v>
      </c>
    </row>
    <row r="1234" spans="4:4" x14ac:dyDescent="0.2">
      <c r="D1234">
        <v>0</v>
      </c>
    </row>
    <row r="1235" spans="4:4" x14ac:dyDescent="0.2">
      <c r="D1235" t="s">
        <v>3354</v>
      </c>
    </row>
    <row r="1236" spans="4:4" x14ac:dyDescent="0.2">
      <c r="D1236" t="s">
        <v>3355</v>
      </c>
    </row>
    <row r="1237" spans="4:4" x14ac:dyDescent="0.2">
      <c r="D1237">
        <v>0</v>
      </c>
    </row>
    <row r="1238" spans="4:4" x14ac:dyDescent="0.2">
      <c r="D1238" t="s">
        <v>3356</v>
      </c>
    </row>
    <row r="1239" spans="4:4" x14ac:dyDescent="0.2">
      <c r="D1239" t="s">
        <v>3357</v>
      </c>
    </row>
    <row r="1240" spans="4:4" x14ac:dyDescent="0.2">
      <c r="D1240">
        <v>0</v>
      </c>
    </row>
    <row r="1241" spans="4:4" x14ac:dyDescent="0.2">
      <c r="D1241" t="s">
        <v>3358</v>
      </c>
    </row>
    <row r="1242" spans="4:4" x14ac:dyDescent="0.2">
      <c r="D1242" t="s">
        <v>3359</v>
      </c>
    </row>
    <row r="1243" spans="4:4" x14ac:dyDescent="0.2">
      <c r="D1243">
        <v>0</v>
      </c>
    </row>
    <row r="1244" spans="4:4" x14ac:dyDescent="0.2">
      <c r="D1244" t="s">
        <v>3360</v>
      </c>
    </row>
    <row r="1245" spans="4:4" x14ac:dyDescent="0.2">
      <c r="D1245" t="s">
        <v>3361</v>
      </c>
    </row>
    <row r="1246" spans="4:4" x14ac:dyDescent="0.2">
      <c r="D1246">
        <v>0</v>
      </c>
    </row>
    <row r="1247" spans="4:4" x14ac:dyDescent="0.2">
      <c r="D1247" t="s">
        <v>3362</v>
      </c>
    </row>
    <row r="1248" spans="4:4" x14ac:dyDescent="0.2">
      <c r="D1248" t="s">
        <v>3363</v>
      </c>
    </row>
    <row r="1249" spans="4:4" x14ac:dyDescent="0.2">
      <c r="D1249">
        <v>0</v>
      </c>
    </row>
    <row r="1250" spans="4:4" x14ac:dyDescent="0.2">
      <c r="D1250" t="s">
        <v>3364</v>
      </c>
    </row>
    <row r="1251" spans="4:4" x14ac:dyDescent="0.2">
      <c r="D1251" t="s">
        <v>3365</v>
      </c>
    </row>
    <row r="1252" spans="4:4" x14ac:dyDescent="0.2">
      <c r="D1252">
        <v>0</v>
      </c>
    </row>
    <row r="1253" spans="4:4" x14ac:dyDescent="0.2">
      <c r="D1253" t="s">
        <v>3366</v>
      </c>
    </row>
    <row r="1254" spans="4:4" x14ac:dyDescent="0.2">
      <c r="D1254" t="s">
        <v>3367</v>
      </c>
    </row>
    <row r="1255" spans="4:4" x14ac:dyDescent="0.2">
      <c r="D1255">
        <v>0</v>
      </c>
    </row>
    <row r="1256" spans="4:4" x14ac:dyDescent="0.2">
      <c r="D1256" t="s">
        <v>3368</v>
      </c>
    </row>
    <row r="1257" spans="4:4" x14ac:dyDescent="0.2">
      <c r="D1257" t="s">
        <v>3369</v>
      </c>
    </row>
    <row r="1258" spans="4:4" x14ac:dyDescent="0.2">
      <c r="D1258">
        <v>0</v>
      </c>
    </row>
    <row r="1259" spans="4:4" x14ac:dyDescent="0.2">
      <c r="D1259" t="s">
        <v>3370</v>
      </c>
    </row>
    <row r="1260" spans="4:4" x14ac:dyDescent="0.2">
      <c r="D1260" t="s">
        <v>3371</v>
      </c>
    </row>
    <row r="1261" spans="4:4" x14ac:dyDescent="0.2">
      <c r="D1261">
        <v>0</v>
      </c>
    </row>
    <row r="1262" spans="4:4" x14ac:dyDescent="0.2">
      <c r="D1262" t="s">
        <v>3372</v>
      </c>
    </row>
    <row r="1263" spans="4:4" x14ac:dyDescent="0.2">
      <c r="D1263" t="s">
        <v>3373</v>
      </c>
    </row>
    <row r="1264" spans="4:4" x14ac:dyDescent="0.2">
      <c r="D1264">
        <v>0</v>
      </c>
    </row>
    <row r="1265" spans="4:4" x14ac:dyDescent="0.2">
      <c r="D1265" t="s">
        <v>3374</v>
      </c>
    </row>
    <row r="1266" spans="4:4" x14ac:dyDescent="0.2">
      <c r="D1266" t="s">
        <v>3375</v>
      </c>
    </row>
    <row r="1267" spans="4:4" x14ac:dyDescent="0.2">
      <c r="D1267">
        <v>0</v>
      </c>
    </row>
    <row r="1268" spans="4:4" x14ac:dyDescent="0.2">
      <c r="D1268" t="s">
        <v>3376</v>
      </c>
    </row>
    <row r="1269" spans="4:4" x14ac:dyDescent="0.2">
      <c r="D1269" t="s">
        <v>3377</v>
      </c>
    </row>
    <row r="1270" spans="4:4" x14ac:dyDescent="0.2">
      <c r="D1270">
        <v>0</v>
      </c>
    </row>
    <row r="1271" spans="4:4" x14ac:dyDescent="0.2">
      <c r="D1271" t="s">
        <v>3378</v>
      </c>
    </row>
    <row r="1272" spans="4:4" x14ac:dyDescent="0.2">
      <c r="D1272" t="s">
        <v>3379</v>
      </c>
    </row>
    <row r="1273" spans="4:4" x14ac:dyDescent="0.2">
      <c r="D1273">
        <v>0</v>
      </c>
    </row>
    <row r="1274" spans="4:4" x14ac:dyDescent="0.2">
      <c r="D1274" t="s">
        <v>3380</v>
      </c>
    </row>
    <row r="1275" spans="4:4" x14ac:dyDescent="0.2">
      <c r="D1275" t="s">
        <v>3381</v>
      </c>
    </row>
    <row r="1276" spans="4:4" x14ac:dyDescent="0.2">
      <c r="D1276">
        <v>0</v>
      </c>
    </row>
    <row r="1277" spans="4:4" x14ac:dyDescent="0.2">
      <c r="D1277" t="s">
        <v>3382</v>
      </c>
    </row>
    <row r="1278" spans="4:4" x14ac:dyDescent="0.2">
      <c r="D1278" t="s">
        <v>3383</v>
      </c>
    </row>
    <row r="1279" spans="4:4" x14ac:dyDescent="0.2">
      <c r="D1279">
        <v>0</v>
      </c>
    </row>
    <row r="1280" spans="4:4" x14ac:dyDescent="0.2">
      <c r="D1280" t="s">
        <v>3384</v>
      </c>
    </row>
    <row r="1281" spans="4:4" x14ac:dyDescent="0.2">
      <c r="D1281" t="s">
        <v>3385</v>
      </c>
    </row>
    <row r="1282" spans="4:4" x14ac:dyDescent="0.2">
      <c r="D1282">
        <v>0</v>
      </c>
    </row>
    <row r="1283" spans="4:4" x14ac:dyDescent="0.2">
      <c r="D1283" t="s">
        <v>3386</v>
      </c>
    </row>
    <row r="1284" spans="4:4" x14ac:dyDescent="0.2">
      <c r="D1284" t="s">
        <v>3387</v>
      </c>
    </row>
    <row r="1285" spans="4:4" x14ac:dyDescent="0.2">
      <c r="D1285">
        <v>0</v>
      </c>
    </row>
    <row r="1286" spans="4:4" x14ac:dyDescent="0.2">
      <c r="D1286" t="s">
        <v>3388</v>
      </c>
    </row>
    <row r="1287" spans="4:4" x14ac:dyDescent="0.2">
      <c r="D1287" t="s">
        <v>3389</v>
      </c>
    </row>
    <row r="1288" spans="4:4" x14ac:dyDescent="0.2">
      <c r="D1288">
        <v>0</v>
      </c>
    </row>
    <row r="1289" spans="4:4" x14ac:dyDescent="0.2">
      <c r="D1289" t="s">
        <v>3390</v>
      </c>
    </row>
    <row r="1290" spans="4:4" x14ac:dyDescent="0.2">
      <c r="D1290" t="s">
        <v>3391</v>
      </c>
    </row>
    <row r="1291" spans="4:4" x14ac:dyDescent="0.2">
      <c r="D1291">
        <v>0</v>
      </c>
    </row>
    <row r="1292" spans="4:4" x14ac:dyDescent="0.2">
      <c r="D1292" t="s">
        <v>3392</v>
      </c>
    </row>
    <row r="1293" spans="4:4" x14ac:dyDescent="0.2">
      <c r="D1293" t="s">
        <v>3393</v>
      </c>
    </row>
    <row r="1294" spans="4:4" x14ac:dyDescent="0.2">
      <c r="D1294">
        <v>0</v>
      </c>
    </row>
    <row r="1295" spans="4:4" x14ac:dyDescent="0.2">
      <c r="D1295" t="s">
        <v>3394</v>
      </c>
    </row>
    <row r="1296" spans="4:4" x14ac:dyDescent="0.2">
      <c r="D1296" t="s">
        <v>3395</v>
      </c>
    </row>
    <row r="1297" spans="4:4" x14ac:dyDescent="0.2">
      <c r="D1297">
        <v>0</v>
      </c>
    </row>
    <row r="1298" spans="4:4" x14ac:dyDescent="0.2">
      <c r="D1298" t="s">
        <v>3396</v>
      </c>
    </row>
    <row r="1299" spans="4:4" x14ac:dyDescent="0.2">
      <c r="D1299" t="s">
        <v>3397</v>
      </c>
    </row>
    <row r="1300" spans="4:4" x14ac:dyDescent="0.2">
      <c r="D1300">
        <v>0</v>
      </c>
    </row>
    <row r="1301" spans="4:4" x14ac:dyDescent="0.2">
      <c r="D1301" t="s">
        <v>3398</v>
      </c>
    </row>
    <row r="1302" spans="4:4" x14ac:dyDescent="0.2">
      <c r="D1302" t="s">
        <v>3399</v>
      </c>
    </row>
    <row r="1303" spans="4:4" x14ac:dyDescent="0.2">
      <c r="D1303">
        <v>0</v>
      </c>
    </row>
    <row r="1304" spans="4:4" x14ac:dyDescent="0.2">
      <c r="D1304" t="s">
        <v>3400</v>
      </c>
    </row>
    <row r="1305" spans="4:4" x14ac:dyDescent="0.2">
      <c r="D1305" t="s">
        <v>3401</v>
      </c>
    </row>
    <row r="1306" spans="4:4" x14ac:dyDescent="0.2">
      <c r="D1306">
        <v>0</v>
      </c>
    </row>
    <row r="1307" spans="4:4" x14ac:dyDescent="0.2">
      <c r="D1307" t="s">
        <v>3402</v>
      </c>
    </row>
    <row r="1308" spans="4:4" x14ac:dyDescent="0.2">
      <c r="D1308" t="s">
        <v>3403</v>
      </c>
    </row>
    <row r="1309" spans="4:4" x14ac:dyDescent="0.2">
      <c r="D1309">
        <v>0</v>
      </c>
    </row>
    <row r="1310" spans="4:4" x14ac:dyDescent="0.2">
      <c r="D1310" t="s">
        <v>3404</v>
      </c>
    </row>
    <row r="1311" spans="4:4" x14ac:dyDescent="0.2">
      <c r="D1311" t="s">
        <v>3405</v>
      </c>
    </row>
    <row r="1312" spans="4:4" x14ac:dyDescent="0.2">
      <c r="D1312">
        <v>0</v>
      </c>
    </row>
    <row r="1313" spans="4:4" x14ac:dyDescent="0.2">
      <c r="D1313" t="s">
        <v>3406</v>
      </c>
    </row>
    <row r="1314" spans="4:4" x14ac:dyDescent="0.2">
      <c r="D1314" t="s">
        <v>3407</v>
      </c>
    </row>
    <row r="1315" spans="4:4" x14ac:dyDescent="0.2">
      <c r="D1315">
        <v>0</v>
      </c>
    </row>
    <row r="1316" spans="4:4" x14ac:dyDescent="0.2">
      <c r="D1316" t="s">
        <v>3408</v>
      </c>
    </row>
    <row r="1317" spans="4:4" x14ac:dyDescent="0.2">
      <c r="D1317" t="s">
        <v>3409</v>
      </c>
    </row>
    <row r="1318" spans="4:4" x14ac:dyDescent="0.2">
      <c r="D1318">
        <v>0</v>
      </c>
    </row>
    <row r="1319" spans="4:4" x14ac:dyDescent="0.2">
      <c r="D1319" t="s">
        <v>3410</v>
      </c>
    </row>
    <row r="1320" spans="4:4" x14ac:dyDescent="0.2">
      <c r="D1320" t="s">
        <v>3411</v>
      </c>
    </row>
    <row r="1321" spans="4:4" x14ac:dyDescent="0.2">
      <c r="D1321">
        <v>0</v>
      </c>
    </row>
    <row r="1322" spans="4:4" x14ac:dyDescent="0.2">
      <c r="D1322" t="s">
        <v>3412</v>
      </c>
    </row>
    <row r="1323" spans="4:4" x14ac:dyDescent="0.2">
      <c r="D1323" t="s">
        <v>3413</v>
      </c>
    </row>
    <row r="1324" spans="4:4" x14ac:dyDescent="0.2">
      <c r="D1324">
        <v>0</v>
      </c>
    </row>
    <row r="1325" spans="4:4" x14ac:dyDescent="0.2">
      <c r="D1325" t="s">
        <v>3414</v>
      </c>
    </row>
    <row r="1326" spans="4:4" x14ac:dyDescent="0.2">
      <c r="D1326" t="s">
        <v>3415</v>
      </c>
    </row>
    <row r="1327" spans="4:4" x14ac:dyDescent="0.2">
      <c r="D1327">
        <v>0</v>
      </c>
    </row>
    <row r="1328" spans="4:4" x14ac:dyDescent="0.2">
      <c r="D1328" t="s">
        <v>3416</v>
      </c>
    </row>
    <row r="1329" spans="4:4" x14ac:dyDescent="0.2">
      <c r="D1329" t="s">
        <v>3417</v>
      </c>
    </row>
    <row r="1330" spans="4:4" x14ac:dyDescent="0.2">
      <c r="D1330">
        <v>0</v>
      </c>
    </row>
    <row r="1331" spans="4:4" x14ac:dyDescent="0.2">
      <c r="D1331" t="s">
        <v>3418</v>
      </c>
    </row>
    <row r="1332" spans="4:4" x14ac:dyDescent="0.2">
      <c r="D1332" t="s">
        <v>3419</v>
      </c>
    </row>
    <row r="1333" spans="4:4" x14ac:dyDescent="0.2">
      <c r="D1333">
        <v>0</v>
      </c>
    </row>
    <row r="1334" spans="4:4" x14ac:dyDescent="0.2">
      <c r="D1334" t="s">
        <v>3420</v>
      </c>
    </row>
    <row r="1335" spans="4:4" x14ac:dyDescent="0.2">
      <c r="D1335" t="s">
        <v>3421</v>
      </c>
    </row>
    <row r="1336" spans="4:4" x14ac:dyDescent="0.2">
      <c r="D1336">
        <v>0</v>
      </c>
    </row>
    <row r="1337" spans="4:4" x14ac:dyDescent="0.2">
      <c r="D1337" t="s">
        <v>3422</v>
      </c>
    </row>
    <row r="1338" spans="4:4" x14ac:dyDescent="0.2">
      <c r="D1338" t="s">
        <v>3423</v>
      </c>
    </row>
    <row r="1339" spans="4:4" x14ac:dyDescent="0.2">
      <c r="D1339">
        <v>0</v>
      </c>
    </row>
    <row r="1340" spans="4:4" x14ac:dyDescent="0.2">
      <c r="D1340" t="s">
        <v>3424</v>
      </c>
    </row>
    <row r="1341" spans="4:4" x14ac:dyDescent="0.2">
      <c r="D1341" t="s">
        <v>3425</v>
      </c>
    </row>
    <row r="1342" spans="4:4" x14ac:dyDescent="0.2">
      <c r="D1342">
        <v>0</v>
      </c>
    </row>
    <row r="1343" spans="4:4" x14ac:dyDescent="0.2">
      <c r="D1343" t="s">
        <v>3426</v>
      </c>
    </row>
    <row r="1344" spans="4:4" x14ac:dyDescent="0.2">
      <c r="D1344" t="s">
        <v>3427</v>
      </c>
    </row>
    <row r="1345" spans="4:4" x14ac:dyDescent="0.2">
      <c r="D1345">
        <v>0</v>
      </c>
    </row>
    <row r="1346" spans="4:4" x14ac:dyDescent="0.2">
      <c r="D1346" t="s">
        <v>3428</v>
      </c>
    </row>
    <row r="1347" spans="4:4" x14ac:dyDescent="0.2">
      <c r="D1347" t="s">
        <v>3429</v>
      </c>
    </row>
    <row r="1348" spans="4:4" x14ac:dyDescent="0.2">
      <c r="D1348">
        <v>0</v>
      </c>
    </row>
    <row r="1349" spans="4:4" x14ac:dyDescent="0.2">
      <c r="D1349" t="s">
        <v>3430</v>
      </c>
    </row>
    <row r="1350" spans="4:4" x14ac:dyDescent="0.2">
      <c r="D1350" t="s">
        <v>3431</v>
      </c>
    </row>
    <row r="1351" spans="4:4" x14ac:dyDescent="0.2">
      <c r="D1351">
        <v>0</v>
      </c>
    </row>
    <row r="1352" spans="4:4" x14ac:dyDescent="0.2">
      <c r="D1352" t="s">
        <v>3432</v>
      </c>
    </row>
    <row r="1353" spans="4:4" x14ac:dyDescent="0.2">
      <c r="D1353" t="s">
        <v>3433</v>
      </c>
    </row>
    <row r="1354" spans="4:4" x14ac:dyDescent="0.2">
      <c r="D1354">
        <v>0</v>
      </c>
    </row>
    <row r="1355" spans="4:4" x14ac:dyDescent="0.2">
      <c r="D1355" t="s">
        <v>3434</v>
      </c>
    </row>
    <row r="1356" spans="4:4" x14ac:dyDescent="0.2">
      <c r="D1356" t="s">
        <v>3435</v>
      </c>
    </row>
    <row r="1357" spans="4:4" x14ac:dyDescent="0.2">
      <c r="D1357">
        <v>0</v>
      </c>
    </row>
    <row r="1358" spans="4:4" x14ac:dyDescent="0.2">
      <c r="D1358" t="s">
        <v>3436</v>
      </c>
    </row>
    <row r="1359" spans="4:4" x14ac:dyDescent="0.2">
      <c r="D1359" t="s">
        <v>3437</v>
      </c>
    </row>
    <row r="1360" spans="4:4" x14ac:dyDescent="0.2">
      <c r="D1360">
        <v>0</v>
      </c>
    </row>
    <row r="1361" spans="4:4" x14ac:dyDescent="0.2">
      <c r="D1361" t="s">
        <v>3438</v>
      </c>
    </row>
    <row r="1362" spans="4:4" x14ac:dyDescent="0.2">
      <c r="D1362" t="s">
        <v>3439</v>
      </c>
    </row>
    <row r="1363" spans="4:4" x14ac:dyDescent="0.2">
      <c r="D1363">
        <v>0</v>
      </c>
    </row>
    <row r="1364" spans="4:4" x14ac:dyDescent="0.2">
      <c r="D1364" t="s">
        <v>3440</v>
      </c>
    </row>
    <row r="1365" spans="4:4" x14ac:dyDescent="0.2">
      <c r="D1365" t="s">
        <v>3441</v>
      </c>
    </row>
    <row r="1366" spans="4:4" x14ac:dyDescent="0.2">
      <c r="D1366">
        <v>0</v>
      </c>
    </row>
    <row r="1367" spans="4:4" x14ac:dyDescent="0.2">
      <c r="D1367" t="s">
        <v>3442</v>
      </c>
    </row>
    <row r="1368" spans="4:4" x14ac:dyDescent="0.2">
      <c r="D1368" t="s">
        <v>3443</v>
      </c>
    </row>
    <row r="1369" spans="4:4" x14ac:dyDescent="0.2">
      <c r="D1369">
        <v>0</v>
      </c>
    </row>
    <row r="1370" spans="4:4" x14ac:dyDescent="0.2">
      <c r="D1370" t="s">
        <v>3444</v>
      </c>
    </row>
    <row r="1371" spans="4:4" x14ac:dyDescent="0.2">
      <c r="D1371" t="s">
        <v>3445</v>
      </c>
    </row>
    <row r="1372" spans="4:4" x14ac:dyDescent="0.2">
      <c r="D1372">
        <v>0</v>
      </c>
    </row>
    <row r="1373" spans="4:4" x14ac:dyDescent="0.2">
      <c r="D1373" t="s">
        <v>3446</v>
      </c>
    </row>
    <row r="1374" spans="4:4" x14ac:dyDescent="0.2">
      <c r="D1374" t="s">
        <v>3447</v>
      </c>
    </row>
    <row r="1375" spans="4:4" x14ac:dyDescent="0.2">
      <c r="D1375">
        <v>0</v>
      </c>
    </row>
    <row r="1376" spans="4:4" x14ac:dyDescent="0.2">
      <c r="D1376" t="s">
        <v>3448</v>
      </c>
    </row>
    <row r="1377" spans="4:4" x14ac:dyDescent="0.2">
      <c r="D1377" t="s">
        <v>3449</v>
      </c>
    </row>
    <row r="1378" spans="4:4" x14ac:dyDescent="0.2">
      <c r="D1378">
        <v>0</v>
      </c>
    </row>
    <row r="1379" spans="4:4" x14ac:dyDescent="0.2">
      <c r="D1379" t="s">
        <v>3450</v>
      </c>
    </row>
    <row r="1380" spans="4:4" x14ac:dyDescent="0.2">
      <c r="D1380" t="s">
        <v>3451</v>
      </c>
    </row>
    <row r="1381" spans="4:4" x14ac:dyDescent="0.2">
      <c r="D1381">
        <v>0</v>
      </c>
    </row>
    <row r="1382" spans="4:4" x14ac:dyDescent="0.2">
      <c r="D1382" t="s">
        <v>3452</v>
      </c>
    </row>
    <row r="1383" spans="4:4" x14ac:dyDescent="0.2">
      <c r="D1383" t="s">
        <v>3453</v>
      </c>
    </row>
    <row r="1384" spans="4:4" x14ac:dyDescent="0.2">
      <c r="D1384">
        <v>0</v>
      </c>
    </row>
    <row r="1385" spans="4:4" x14ac:dyDescent="0.2">
      <c r="D1385" t="s">
        <v>3454</v>
      </c>
    </row>
    <row r="1386" spans="4:4" x14ac:dyDescent="0.2">
      <c r="D1386" t="s">
        <v>3455</v>
      </c>
    </row>
    <row r="1387" spans="4:4" x14ac:dyDescent="0.2">
      <c r="D1387">
        <v>0</v>
      </c>
    </row>
    <row r="1388" spans="4:4" x14ac:dyDescent="0.2">
      <c r="D1388" t="s">
        <v>3456</v>
      </c>
    </row>
    <row r="1389" spans="4:4" x14ac:dyDescent="0.2">
      <c r="D1389" t="s">
        <v>3457</v>
      </c>
    </row>
    <row r="1390" spans="4:4" x14ac:dyDescent="0.2">
      <c r="D1390">
        <v>0</v>
      </c>
    </row>
    <row r="1391" spans="4:4" x14ac:dyDescent="0.2">
      <c r="D1391" t="s">
        <v>3458</v>
      </c>
    </row>
    <row r="1392" spans="4:4" x14ac:dyDescent="0.2">
      <c r="D1392" t="s">
        <v>3459</v>
      </c>
    </row>
    <row r="1393" spans="4:4" x14ac:dyDescent="0.2">
      <c r="D1393">
        <v>0</v>
      </c>
    </row>
    <row r="1394" spans="4:4" x14ac:dyDescent="0.2">
      <c r="D1394" t="s">
        <v>3460</v>
      </c>
    </row>
    <row r="1395" spans="4:4" x14ac:dyDescent="0.2">
      <c r="D1395" t="s">
        <v>3461</v>
      </c>
    </row>
    <row r="1396" spans="4:4" x14ac:dyDescent="0.2">
      <c r="D1396">
        <v>0</v>
      </c>
    </row>
    <row r="1397" spans="4:4" x14ac:dyDescent="0.2">
      <c r="D1397" t="s">
        <v>3462</v>
      </c>
    </row>
    <row r="1398" spans="4:4" x14ac:dyDescent="0.2">
      <c r="D1398" t="s">
        <v>3463</v>
      </c>
    </row>
    <row r="1399" spans="4:4" x14ac:dyDescent="0.2">
      <c r="D1399">
        <v>0</v>
      </c>
    </row>
    <row r="1400" spans="4:4" x14ac:dyDescent="0.2">
      <c r="D1400" t="s">
        <v>3464</v>
      </c>
    </row>
    <row r="1401" spans="4:4" x14ac:dyDescent="0.2">
      <c r="D1401" t="s">
        <v>3465</v>
      </c>
    </row>
    <row r="1402" spans="4:4" x14ac:dyDescent="0.2">
      <c r="D1402">
        <v>0</v>
      </c>
    </row>
    <row r="1403" spans="4:4" x14ac:dyDescent="0.2">
      <c r="D1403" t="s">
        <v>3466</v>
      </c>
    </row>
    <row r="1404" spans="4:4" x14ac:dyDescent="0.2">
      <c r="D1404" t="s">
        <v>3467</v>
      </c>
    </row>
    <row r="1405" spans="4:4" x14ac:dyDescent="0.2">
      <c r="D1405">
        <v>0</v>
      </c>
    </row>
    <row r="1406" spans="4:4" x14ac:dyDescent="0.2">
      <c r="D1406" t="s">
        <v>3468</v>
      </c>
    </row>
    <row r="1407" spans="4:4" x14ac:dyDescent="0.2">
      <c r="D1407" t="s">
        <v>3469</v>
      </c>
    </row>
    <row r="1408" spans="4:4" x14ac:dyDescent="0.2">
      <c r="D1408">
        <v>0</v>
      </c>
    </row>
    <row r="1409" spans="4:4" x14ac:dyDescent="0.2">
      <c r="D1409" t="s">
        <v>3470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K19" sqref="K19"/>
      <selection pane="topRigh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9" t="s">
        <v>1148</v>
      </c>
      <c r="B3" s="1940"/>
      <c r="C3" s="1941"/>
      <c r="D3" s="1942"/>
      <c r="E3" s="1942"/>
      <c r="F3" s="1942"/>
      <c r="G3" s="1942"/>
      <c r="H3" s="1942"/>
      <c r="I3" s="1942"/>
      <c r="J3" s="1942"/>
      <c r="K3" s="1942"/>
      <c r="L3" s="1942"/>
      <c r="M3" s="1943"/>
      <c r="N3" s="1944"/>
    </row>
    <row r="4" spans="1:14" ht="13.5" customHeight="1" x14ac:dyDescent="0.2">
      <c r="A4" s="476" t="s">
        <v>1307</v>
      </c>
      <c r="B4" s="630"/>
      <c r="C4" s="686">
        <v>5907184</v>
      </c>
      <c r="D4" s="411"/>
      <c r="E4" s="411"/>
      <c r="F4" s="411"/>
      <c r="G4" s="411"/>
      <c r="H4" s="411"/>
      <c r="I4" s="411"/>
      <c r="J4" s="435"/>
      <c r="K4" s="411"/>
      <c r="L4" s="411"/>
      <c r="M4" s="432"/>
      <c r="N4" s="481"/>
    </row>
    <row r="5" spans="1:14" x14ac:dyDescent="0.2">
      <c r="A5" s="476" t="s">
        <v>1172</v>
      </c>
      <c r="B5" s="40">
        <v>120</v>
      </c>
      <c r="C5" s="686">
        <v>0</v>
      </c>
      <c r="D5" s="411"/>
      <c r="E5" s="411"/>
      <c r="F5" s="411"/>
      <c r="G5" s="411"/>
      <c r="H5" s="411"/>
      <c r="I5" s="411"/>
      <c r="J5" s="435"/>
      <c r="K5" s="438"/>
      <c r="L5" s="687"/>
      <c r="M5" s="432"/>
      <c r="N5" s="481"/>
    </row>
    <row r="6" spans="1:14" ht="13.5" customHeight="1" x14ac:dyDescent="0.2">
      <c r="A6" s="475" t="s">
        <v>492</v>
      </c>
      <c r="B6" s="40">
        <v>130</v>
      </c>
      <c r="C6" s="686">
        <v>0</v>
      </c>
      <c r="D6" s="411"/>
      <c r="E6" s="411"/>
      <c r="F6" s="411"/>
      <c r="G6" s="438"/>
      <c r="H6" s="438"/>
      <c r="I6" s="411"/>
      <c r="J6" s="690"/>
      <c r="K6" s="438"/>
      <c r="L6" s="480"/>
      <c r="M6" s="432"/>
      <c r="N6" s="481"/>
    </row>
    <row r="7" spans="1:14" ht="13.5" customHeight="1" x14ac:dyDescent="0.2">
      <c r="A7" s="475" t="s">
        <v>493</v>
      </c>
      <c r="B7" s="40">
        <v>140</v>
      </c>
      <c r="C7" s="1056">
        <v>0</v>
      </c>
      <c r="D7" s="435"/>
      <c r="E7" s="435"/>
      <c r="F7" s="435"/>
      <c r="G7" s="435"/>
      <c r="H7" s="435"/>
      <c r="I7" s="435"/>
      <c r="J7" s="435"/>
      <c r="K7" s="435"/>
      <c r="L7" s="506"/>
      <c r="M7" s="432"/>
      <c r="N7" s="481"/>
    </row>
    <row r="8" spans="1:14" ht="13.5" customHeight="1" x14ac:dyDescent="0.2">
      <c r="A8" s="475" t="s">
        <v>308</v>
      </c>
      <c r="B8" s="40">
        <v>150</v>
      </c>
      <c r="C8" s="1056">
        <v>438544</v>
      </c>
      <c r="D8" s="435"/>
      <c r="E8" s="435"/>
      <c r="F8" s="435"/>
      <c r="G8" s="434"/>
      <c r="H8" s="435"/>
      <c r="I8" s="690"/>
      <c r="J8" s="690"/>
      <c r="K8" s="509"/>
      <c r="L8" s="513"/>
      <c r="M8" s="432"/>
      <c r="N8" s="481"/>
    </row>
    <row r="9" spans="1:14" ht="13.5" customHeight="1" x14ac:dyDescent="0.2">
      <c r="A9" s="475" t="s">
        <v>309</v>
      </c>
      <c r="B9" s="40">
        <v>160</v>
      </c>
      <c r="C9" s="1056">
        <v>0</v>
      </c>
      <c r="D9" s="435"/>
      <c r="E9" s="435"/>
      <c r="F9" s="435"/>
      <c r="G9" s="435"/>
      <c r="H9" s="434"/>
      <c r="I9" s="435"/>
      <c r="J9" s="435"/>
      <c r="K9" s="435"/>
      <c r="L9" s="435"/>
      <c r="M9" s="432"/>
      <c r="N9" s="481"/>
    </row>
    <row r="10" spans="1:14" ht="13.5" customHeight="1" x14ac:dyDescent="0.2">
      <c r="A10" s="475" t="s">
        <v>1171</v>
      </c>
      <c r="B10" s="40">
        <v>170</v>
      </c>
      <c r="C10" s="686">
        <v>0</v>
      </c>
      <c r="D10" s="411"/>
      <c r="E10" s="435"/>
      <c r="F10" s="411"/>
      <c r="G10" s="434"/>
      <c r="H10" s="417"/>
      <c r="I10" s="435"/>
      <c r="J10" s="435"/>
      <c r="K10" s="417"/>
      <c r="L10" s="417"/>
      <c r="M10" s="481"/>
      <c r="N10" s="481"/>
    </row>
    <row r="11" spans="1:14" ht="13.5" customHeight="1" x14ac:dyDescent="0.2">
      <c r="A11" s="475" t="s">
        <v>310</v>
      </c>
      <c r="B11" s="40">
        <v>180</v>
      </c>
      <c r="C11" s="1056">
        <v>0</v>
      </c>
      <c r="D11" s="435"/>
      <c r="E11" s="435"/>
      <c r="F11" s="435"/>
      <c r="G11" s="435"/>
      <c r="H11" s="435"/>
      <c r="I11" s="434"/>
      <c r="J11" s="434"/>
      <c r="K11" s="435"/>
      <c r="L11" s="435"/>
      <c r="M11" s="481"/>
      <c r="N11" s="481"/>
    </row>
    <row r="12" spans="1:14" ht="13.5" customHeight="1" x14ac:dyDescent="0.2">
      <c r="A12" s="475" t="s">
        <v>494</v>
      </c>
      <c r="B12" s="40">
        <v>190</v>
      </c>
      <c r="C12" s="686">
        <v>0</v>
      </c>
      <c r="D12" s="411"/>
      <c r="E12" s="411"/>
      <c r="F12" s="411"/>
      <c r="G12" s="411"/>
      <c r="H12" s="411"/>
      <c r="I12" s="411"/>
      <c r="J12" s="435"/>
      <c r="K12" s="411"/>
      <c r="L12" s="411"/>
      <c r="M12" s="481"/>
      <c r="N12" s="481"/>
    </row>
    <row r="13" spans="1:14" ht="13.5" customHeight="1" thickBot="1" x14ac:dyDescent="0.25">
      <c r="A13" s="463" t="s">
        <v>748</v>
      </c>
      <c r="B13" s="456"/>
      <c r="C13" s="688">
        <f>SUM(C4:C12)</f>
        <v>6345728</v>
      </c>
      <c r="D13" s="688">
        <f t="shared" ref="D13:L13" si="0">SUM(D4:D12)</f>
        <v>0</v>
      </c>
      <c r="E13" s="688">
        <f t="shared" si="0"/>
        <v>0</v>
      </c>
      <c r="F13" s="688">
        <f t="shared" si="0"/>
        <v>0</v>
      </c>
      <c r="G13" s="688">
        <f t="shared" si="0"/>
        <v>0</v>
      </c>
      <c r="H13" s="688">
        <f t="shared" si="0"/>
        <v>0</v>
      </c>
      <c r="I13" s="688">
        <f t="shared" si="0"/>
        <v>0</v>
      </c>
      <c r="J13" s="688">
        <f t="shared" si="0"/>
        <v>0</v>
      </c>
      <c r="K13" s="688">
        <f t="shared" si="0"/>
        <v>0</v>
      </c>
      <c r="L13" s="688">
        <f t="shared" si="0"/>
        <v>0</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1748</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1749</v>
      </c>
      <c r="B16" s="541">
        <v>220</v>
      </c>
      <c r="C16" s="506"/>
      <c r="D16" s="506"/>
      <c r="E16" s="506"/>
      <c r="F16" s="506"/>
      <c r="G16" s="506"/>
      <c r="H16" s="506"/>
      <c r="I16" s="506"/>
      <c r="J16" s="506"/>
      <c r="K16" s="506"/>
      <c r="L16" s="506"/>
      <c r="M16" s="435">
        <f>+'Cap Outlay Deprec 27'!F5+'Cap Outlay Deprec 27'!F6</f>
        <v>0</v>
      </c>
      <c r="N16" s="718"/>
    </row>
    <row r="17" spans="1:14" s="703" customFormat="1" ht="12.75" customHeight="1" x14ac:dyDescent="0.2">
      <c r="A17" s="717" t="s">
        <v>1750</v>
      </c>
      <c r="B17" s="541">
        <v>230</v>
      </c>
      <c r="C17" s="506"/>
      <c r="D17" s="506"/>
      <c r="E17" s="506"/>
      <c r="F17" s="506"/>
      <c r="G17" s="506"/>
      <c r="H17" s="506"/>
      <c r="I17" s="506"/>
      <c r="J17" s="506"/>
      <c r="K17" s="506"/>
      <c r="L17" s="506"/>
      <c r="M17" s="435">
        <f>+'Cap Outlay Deprec 27'!F8+'Cap Outlay Deprec 27'!F9</f>
        <v>0</v>
      </c>
      <c r="N17" s="718"/>
    </row>
    <row r="18" spans="1:14" s="703" customFormat="1" ht="12.75" customHeight="1" x14ac:dyDescent="0.2">
      <c r="A18" s="717" t="s">
        <v>1751</v>
      </c>
      <c r="B18" s="541">
        <v>240</v>
      </c>
      <c r="C18" s="506"/>
      <c r="D18" s="506"/>
      <c r="E18" s="506"/>
      <c r="F18" s="506"/>
      <c r="G18" s="506"/>
      <c r="H18" s="506"/>
      <c r="I18" s="506"/>
      <c r="J18" s="506"/>
      <c r="K18" s="506"/>
      <c r="L18" s="506"/>
      <c r="M18" s="435">
        <f>+'Cap Outlay Deprec 27'!F10</f>
        <v>0</v>
      </c>
      <c r="N18" s="718"/>
    </row>
    <row r="19" spans="1:14" s="703" customFormat="1" ht="12.75" customHeight="1" x14ac:dyDescent="0.2">
      <c r="A19" s="717" t="s">
        <v>1752</v>
      </c>
      <c r="B19" s="541">
        <v>250</v>
      </c>
      <c r="C19" s="506"/>
      <c r="D19" s="506"/>
      <c r="E19" s="506"/>
      <c r="F19" s="506"/>
      <c r="G19" s="506"/>
      <c r="H19" s="506"/>
      <c r="I19" s="506"/>
      <c r="J19" s="506"/>
      <c r="K19" s="506"/>
      <c r="L19" s="506"/>
      <c r="M19" s="435">
        <f>+'Cap Outlay Deprec 27'!F12+'Cap Outlay Deprec 27'!F13+'Cap Outlay Deprec 27'!F14</f>
        <v>1238560</v>
      </c>
      <c r="N19" s="718"/>
    </row>
    <row r="20" spans="1:14" s="703" customFormat="1" ht="12.75" customHeight="1" x14ac:dyDescent="0.2">
      <c r="A20" s="717" t="s">
        <v>1753</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f>E39+E38</f>
        <v>0</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0</v>
      </c>
    </row>
    <row r="23" spans="1:14" ht="13.5" customHeight="1" thickBot="1" x14ac:dyDescent="0.25">
      <c r="A23" s="463" t="s">
        <v>747</v>
      </c>
      <c r="B23" s="723"/>
      <c r="C23" s="432"/>
      <c r="D23" s="432"/>
      <c r="E23" s="432"/>
      <c r="F23" s="432"/>
      <c r="G23" s="432"/>
      <c r="H23" s="432"/>
      <c r="I23" s="432"/>
      <c r="J23" s="432"/>
      <c r="K23" s="432"/>
      <c r="L23" s="432"/>
      <c r="M23" s="692">
        <f>SUM(M15:M22)</f>
        <v>1238560</v>
      </c>
      <c r="N23" s="692">
        <f>SUM(N21:N22)</f>
        <v>0</v>
      </c>
    </row>
    <row r="24" spans="1:14" ht="18" customHeight="1" thickTop="1" x14ac:dyDescent="0.2">
      <c r="A24" s="1929" t="s">
        <v>700</v>
      </c>
      <c r="B24" s="1910"/>
      <c r="C24" s="1930"/>
      <c r="D24" s="1931"/>
      <c r="E24" s="1931"/>
      <c r="F24" s="1931"/>
      <c r="G24" s="1931"/>
      <c r="H24" s="1931"/>
      <c r="I24" s="1931"/>
      <c r="J24" s="1931"/>
      <c r="K24" s="1931"/>
      <c r="L24" s="1931"/>
      <c r="M24" s="1932"/>
      <c r="N24" s="1933"/>
    </row>
    <row r="25" spans="1:14" x14ac:dyDescent="0.2">
      <c r="A25" s="475" t="s">
        <v>749</v>
      </c>
      <c r="B25" s="40">
        <v>410</v>
      </c>
      <c r="C25" s="434">
        <v>0</v>
      </c>
      <c r="D25" s="434"/>
      <c r="E25" s="434"/>
      <c r="F25" s="434"/>
      <c r="G25" s="434"/>
      <c r="H25" s="509"/>
      <c r="I25" s="432"/>
      <c r="J25" s="434"/>
      <c r="K25" s="434"/>
      <c r="L25" s="432"/>
      <c r="M25" s="432"/>
      <c r="N25" s="432"/>
    </row>
    <row r="26" spans="1:14" x14ac:dyDescent="0.2">
      <c r="A26" s="475" t="s">
        <v>750</v>
      </c>
      <c r="B26" s="40">
        <v>420</v>
      </c>
      <c r="C26" s="435">
        <v>0</v>
      </c>
      <c r="D26" s="435"/>
      <c r="E26" s="435"/>
      <c r="F26" s="435"/>
      <c r="G26" s="435"/>
      <c r="H26" s="435"/>
      <c r="I26" s="435"/>
      <c r="J26" s="690"/>
      <c r="K26" s="435"/>
      <c r="L26" s="432"/>
      <c r="M26" s="432"/>
      <c r="N26" s="432"/>
    </row>
    <row r="27" spans="1:14" ht="13.5" customHeight="1" x14ac:dyDescent="0.2">
      <c r="A27" s="475" t="s">
        <v>751</v>
      </c>
      <c r="B27" s="40">
        <v>430</v>
      </c>
      <c r="C27" s="435">
        <v>583482</v>
      </c>
      <c r="D27" s="435"/>
      <c r="E27" s="435"/>
      <c r="F27" s="435"/>
      <c r="G27" s="435"/>
      <c r="H27" s="435"/>
      <c r="I27" s="435"/>
      <c r="J27" s="435"/>
      <c r="K27" s="435"/>
      <c r="L27" s="432"/>
      <c r="M27" s="432"/>
      <c r="N27" s="432"/>
    </row>
    <row r="28" spans="1:14" ht="13.5" customHeight="1" x14ac:dyDescent="0.2">
      <c r="A28" s="475" t="s">
        <v>752</v>
      </c>
      <c r="B28" s="40">
        <v>440</v>
      </c>
      <c r="C28" s="435">
        <v>0</v>
      </c>
      <c r="D28" s="435"/>
      <c r="E28" s="690"/>
      <c r="F28" s="435"/>
      <c r="G28" s="690"/>
      <c r="H28" s="690"/>
      <c r="I28" s="435"/>
      <c r="J28" s="435"/>
      <c r="K28" s="509"/>
      <c r="L28" s="432"/>
      <c r="M28" s="432"/>
      <c r="N28" s="432"/>
    </row>
    <row r="29" spans="1:14" ht="13.5" customHeight="1" x14ac:dyDescent="0.2">
      <c r="A29" s="475" t="s">
        <v>753</v>
      </c>
      <c r="B29" s="40">
        <v>460</v>
      </c>
      <c r="C29" s="1057">
        <v>0</v>
      </c>
      <c r="D29" s="490"/>
      <c r="E29" s="690"/>
      <c r="F29" s="435"/>
      <c r="G29" s="690"/>
      <c r="H29" s="690"/>
      <c r="I29" s="690"/>
      <c r="J29" s="690"/>
      <c r="K29" s="435"/>
      <c r="L29" s="432"/>
      <c r="M29" s="432"/>
      <c r="N29" s="432"/>
    </row>
    <row r="30" spans="1:14" ht="13.5" customHeight="1" x14ac:dyDescent="0.2">
      <c r="A30" s="475" t="s">
        <v>754</v>
      </c>
      <c r="B30" s="40">
        <v>470</v>
      </c>
      <c r="C30" s="435">
        <v>1434103</v>
      </c>
      <c r="D30" s="690"/>
      <c r="E30" s="435"/>
      <c r="F30" s="435"/>
      <c r="G30" s="435"/>
      <c r="H30" s="435"/>
      <c r="I30" s="435"/>
      <c r="J30" s="435"/>
      <c r="K30" s="434"/>
      <c r="L30" s="432"/>
      <c r="M30" s="432"/>
      <c r="N30" s="432"/>
    </row>
    <row r="31" spans="1:14" ht="13.5" customHeight="1" x14ac:dyDescent="0.2">
      <c r="A31" s="475" t="s">
        <v>755</v>
      </c>
      <c r="B31" s="40">
        <v>480</v>
      </c>
      <c r="C31" s="411">
        <v>0</v>
      </c>
      <c r="D31" s="435"/>
      <c r="E31" s="435"/>
      <c r="F31" s="411"/>
      <c r="G31" s="435"/>
      <c r="H31" s="435"/>
      <c r="I31" s="435"/>
      <c r="J31" s="435"/>
      <c r="K31" s="435"/>
      <c r="L31" s="432"/>
      <c r="M31" s="432"/>
      <c r="N31" s="432"/>
    </row>
    <row r="32" spans="1:14" ht="13.5" customHeight="1" x14ac:dyDescent="0.2">
      <c r="A32" s="477" t="s">
        <v>756</v>
      </c>
      <c r="B32" s="42">
        <v>490</v>
      </c>
      <c r="C32" s="689">
        <v>3215</v>
      </c>
      <c r="D32" s="689"/>
      <c r="E32" s="690"/>
      <c r="F32" s="690"/>
      <c r="G32" s="690"/>
      <c r="H32" s="690"/>
      <c r="I32" s="690"/>
      <c r="J32" s="690"/>
      <c r="K32" s="509"/>
      <c r="L32" s="432"/>
      <c r="M32" s="432"/>
      <c r="N32" s="432"/>
    </row>
    <row r="33" spans="1:14" ht="13.5" customHeight="1" x14ac:dyDescent="0.2">
      <c r="A33" s="628" t="s">
        <v>346</v>
      </c>
      <c r="B33" s="42">
        <v>493</v>
      </c>
      <c r="C33" s="435">
        <v>0</v>
      </c>
      <c r="D33" s="435"/>
      <c r="E33" s="435"/>
      <c r="F33" s="435"/>
      <c r="G33" s="435"/>
      <c r="H33" s="435"/>
      <c r="I33" s="435"/>
      <c r="J33" s="435"/>
      <c r="K33" s="435"/>
      <c r="L33" s="435"/>
      <c r="M33" s="432"/>
      <c r="N33" s="481"/>
    </row>
    <row r="34" spans="1:14" ht="13.5" customHeight="1" thickBot="1" x14ac:dyDescent="0.25">
      <c r="A34" s="1075" t="s">
        <v>758</v>
      </c>
      <c r="B34" s="724"/>
      <c r="C34" s="1098">
        <f>SUM(C25:C33)</f>
        <v>2020800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0</v>
      </c>
      <c r="M34" s="432"/>
      <c r="N34" s="513"/>
    </row>
    <row r="35" spans="1:14" ht="18" customHeight="1" thickTop="1" x14ac:dyDescent="0.2">
      <c r="A35" s="1934" t="s">
        <v>625</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0</v>
      </c>
    </row>
    <row r="37" spans="1:14" ht="13.5" thickBot="1" x14ac:dyDescent="0.25">
      <c r="A37" s="463" t="s">
        <v>757</v>
      </c>
      <c r="B37" s="723"/>
      <c r="C37" s="506"/>
      <c r="D37" s="506"/>
      <c r="E37" s="506"/>
      <c r="F37" s="506"/>
      <c r="G37" s="506"/>
      <c r="H37" s="506"/>
      <c r="I37" s="506"/>
      <c r="J37" s="506"/>
      <c r="K37" s="506"/>
      <c r="L37" s="513"/>
      <c r="M37" s="432"/>
      <c r="N37" s="692">
        <f>SUM(N36:N36)</f>
        <v>0</v>
      </c>
    </row>
    <row r="38" spans="1:14" customFormat="1" ht="13.5" customHeight="1" thickTop="1" x14ac:dyDescent="0.2">
      <c r="A38" s="627" t="s">
        <v>495</v>
      </c>
      <c r="B38" s="541">
        <v>714</v>
      </c>
      <c r="C38" s="726">
        <v>0</v>
      </c>
      <c r="D38" s="726"/>
      <c r="E38" s="726"/>
      <c r="F38" s="726"/>
      <c r="G38" s="726"/>
      <c r="H38" s="726"/>
      <c r="I38" s="726"/>
      <c r="J38" s="725"/>
      <c r="K38" s="726"/>
      <c r="L38" s="1099"/>
      <c r="M38" s="693"/>
      <c r="N38" s="693"/>
    </row>
    <row r="39" spans="1:14" customFormat="1" ht="13.5" customHeight="1" x14ac:dyDescent="0.2">
      <c r="A39" s="627" t="s">
        <v>404</v>
      </c>
      <c r="B39" s="541">
        <v>730</v>
      </c>
      <c r="C39" s="726">
        <f>+'Acct Summary 7-8'!C81-C38</f>
        <v>4324928</v>
      </c>
      <c r="D39" s="726"/>
      <c r="E39" s="726"/>
      <c r="F39" s="726"/>
      <c r="G39" s="726"/>
      <c r="H39" s="726"/>
      <c r="I39" s="726"/>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1238560</v>
      </c>
      <c r="N40" s="693"/>
    </row>
    <row r="41" spans="1:14" ht="13.5" customHeight="1" thickBot="1" x14ac:dyDescent="0.25">
      <c r="A41" s="463" t="s">
        <v>759</v>
      </c>
      <c r="B41" s="454"/>
      <c r="C41" s="484">
        <f>(SUM(C34,C37,C38,C39))</f>
        <v>6345728</v>
      </c>
      <c r="D41" s="484">
        <f t="shared" ref="D41:L41" si="2">SUM(D34,D37,D38:D39)</f>
        <v>0</v>
      </c>
      <c r="E41" s="484">
        <f t="shared" si="2"/>
        <v>0</v>
      </c>
      <c r="F41" s="484">
        <f t="shared" si="2"/>
        <v>0</v>
      </c>
      <c r="G41" s="484">
        <f t="shared" si="2"/>
        <v>0</v>
      </c>
      <c r="H41" s="484">
        <f t="shared" si="2"/>
        <v>0</v>
      </c>
      <c r="I41" s="484">
        <f t="shared" si="2"/>
        <v>0</v>
      </c>
      <c r="J41" s="484">
        <f t="shared" si="2"/>
        <v>0</v>
      </c>
      <c r="K41" s="484">
        <f t="shared" si="2"/>
        <v>0</v>
      </c>
      <c r="L41" s="484">
        <f t="shared" si="2"/>
        <v>0</v>
      </c>
      <c r="M41" s="484">
        <f>SUM(M40)</f>
        <v>1238560</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7" colorId="8" zoomScaleNormal="100" zoomScaleSheetLayoutView="100" workbookViewId="0">
      <pane xSplit="1" topLeftCell="B1" activePane="topRight" state="frozen"/>
      <selection activeCell="K19" sqref="K19"/>
      <selection pane="topRight" activeCell="K19" sqref="K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0" t="s">
        <v>1396</v>
      </c>
      <c r="B3" s="1921"/>
      <c r="C3" s="1922"/>
      <c r="D3" s="1923"/>
      <c r="E3" s="1923"/>
      <c r="F3" s="1923"/>
      <c r="G3" s="1923"/>
      <c r="H3" s="1923"/>
      <c r="I3" s="1923"/>
      <c r="J3" s="1923"/>
      <c r="K3" s="1924"/>
      <c r="L3" s="501"/>
    </row>
    <row r="4" spans="1:13" x14ac:dyDescent="0.2">
      <c r="A4" s="731" t="s">
        <v>1986</v>
      </c>
      <c r="B4" s="292">
        <v>1000</v>
      </c>
      <c r="C4" s="694">
        <f>'Revenues 9-14'!C109</f>
        <v>18369677</v>
      </c>
      <c r="D4" s="694">
        <f>'Revenues 9-14'!D109</f>
        <v>0</v>
      </c>
      <c r="E4" s="694">
        <f>'Revenues 9-14'!E109</f>
        <v>0</v>
      </c>
      <c r="F4" s="694">
        <f>'Revenues 9-14'!F109</f>
        <v>0</v>
      </c>
      <c r="G4" s="694">
        <f>'Revenues 9-14'!G109</f>
        <v>0</v>
      </c>
      <c r="H4" s="694">
        <f>'Revenues 9-14'!H109</f>
        <v>0</v>
      </c>
      <c r="I4" s="694">
        <f>'Revenues 9-14'!I109</f>
        <v>0</v>
      </c>
      <c r="J4" s="694">
        <f>'Revenues 9-14'!J109</f>
        <v>0</v>
      </c>
      <c r="K4" s="694">
        <f>'Revenues 9-14'!K109</f>
        <v>0</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1328688</v>
      </c>
      <c r="D6" s="695">
        <f>'Revenues 9-14'!D173</f>
        <v>0</v>
      </c>
      <c r="E6" s="695">
        <f>'Revenues 9-14'!E173</f>
        <v>0</v>
      </c>
      <c r="F6" s="695">
        <f>'Revenues 9-14'!F173</f>
        <v>0</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565003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20263368</v>
      </c>
      <c r="D8" s="484">
        <f t="shared" ref="D8:K8" si="0">SUM(D4:D7)</f>
        <v>0</v>
      </c>
      <c r="E8" s="484">
        <f t="shared" si="0"/>
        <v>0</v>
      </c>
      <c r="F8" s="484">
        <f t="shared" si="0"/>
        <v>0</v>
      </c>
      <c r="G8" s="484">
        <f t="shared" si="0"/>
        <v>0</v>
      </c>
      <c r="H8" s="484">
        <f t="shared" si="0"/>
        <v>0</v>
      </c>
      <c r="I8" s="484">
        <f t="shared" si="0"/>
        <v>0</v>
      </c>
      <c r="J8" s="484">
        <f t="shared" si="0"/>
        <v>0</v>
      </c>
      <c r="K8" s="484">
        <f t="shared" si="0"/>
        <v>0</v>
      </c>
      <c r="L8" s="39"/>
    </row>
    <row r="9" spans="1:13" ht="15" thickTop="1" x14ac:dyDescent="0.2">
      <c r="A9" s="1018" t="s">
        <v>347</v>
      </c>
      <c r="B9" s="455">
        <v>3998</v>
      </c>
      <c r="C9" s="417">
        <v>0</v>
      </c>
      <c r="D9" s="488"/>
      <c r="E9" s="417"/>
      <c r="F9" s="417"/>
      <c r="G9" s="699"/>
      <c r="H9" s="417"/>
      <c r="I9" s="493" t="s">
        <v>1389</v>
      </c>
      <c r="J9" s="434"/>
      <c r="K9" s="417"/>
      <c r="L9" s="39"/>
    </row>
    <row r="10" spans="1:13" s="48" customFormat="1" ht="13.5" thickBot="1" x14ac:dyDescent="0.25">
      <c r="A10" s="463" t="s">
        <v>1393</v>
      </c>
      <c r="B10" s="456"/>
      <c r="C10" s="484">
        <f>SUM(C8:C9)</f>
        <v>20263368</v>
      </c>
      <c r="D10" s="484">
        <f t="shared" ref="D10:K10" si="1">SUM(D8:D9)</f>
        <v>0</v>
      </c>
      <c r="E10" s="484">
        <f t="shared" si="1"/>
        <v>0</v>
      </c>
      <c r="F10" s="484">
        <f t="shared" si="1"/>
        <v>0</v>
      </c>
      <c r="G10" s="484">
        <f t="shared" si="1"/>
        <v>0</v>
      </c>
      <c r="H10" s="484">
        <f t="shared" si="1"/>
        <v>0</v>
      </c>
      <c r="I10" s="484">
        <f t="shared" si="1"/>
        <v>0</v>
      </c>
      <c r="J10" s="484">
        <f t="shared" si="1"/>
        <v>0</v>
      </c>
      <c r="K10" s="484">
        <f t="shared" si="1"/>
        <v>0</v>
      </c>
      <c r="L10" s="502"/>
    </row>
    <row r="11" spans="1:13" s="48" customFormat="1" ht="18" customHeight="1" thickTop="1" x14ac:dyDescent="0.2">
      <c r="A11" s="1925" t="s">
        <v>1397</v>
      </c>
      <c r="B11" s="1926"/>
      <c r="C11" s="1898"/>
      <c r="D11" s="1899"/>
      <c r="E11" s="1899"/>
      <c r="F11" s="1899"/>
      <c r="G11" s="1899"/>
      <c r="H11" s="1899"/>
      <c r="I11" s="1899"/>
      <c r="J11" s="1899"/>
      <c r="K11" s="1900"/>
      <c r="L11" s="502"/>
    </row>
    <row r="12" spans="1:13" x14ac:dyDescent="0.2">
      <c r="A12" s="733" t="s">
        <v>534</v>
      </c>
      <c r="B12" s="293">
        <v>1000</v>
      </c>
      <c r="C12" s="694">
        <f>'Expenditures 15-22'!K33</f>
        <v>5744443</v>
      </c>
      <c r="D12" s="497" t="s">
        <v>1389</v>
      </c>
      <c r="E12" s="432" t="s">
        <v>1389</v>
      </c>
      <c r="F12" s="432" t="s">
        <v>1389</v>
      </c>
      <c r="G12" s="694">
        <f>'Expenditures 15-22'!K223</f>
        <v>0</v>
      </c>
      <c r="H12" s="430"/>
      <c r="I12" s="432" t="s">
        <v>1389</v>
      </c>
      <c r="J12" s="432" t="s">
        <v>1389</v>
      </c>
      <c r="K12" s="430" t="s">
        <v>1389</v>
      </c>
      <c r="L12" s="39"/>
    </row>
    <row r="13" spans="1:13" x14ac:dyDescent="0.2">
      <c r="A13" s="733" t="s">
        <v>535</v>
      </c>
      <c r="B13" s="293">
        <v>2000</v>
      </c>
      <c r="C13" s="695">
        <f>'Expenditures 15-22'!K74</f>
        <v>13643810</v>
      </c>
      <c r="D13" s="695">
        <f>'Expenditures 15-22'!K129</f>
        <v>0</v>
      </c>
      <c r="E13" s="481" t="s">
        <v>1389</v>
      </c>
      <c r="F13" s="695">
        <f>'Expenditures 15-22'!K178</f>
        <v>0</v>
      </c>
      <c r="G13" s="695">
        <f>'Expenditures 15-22'!K273</f>
        <v>0</v>
      </c>
      <c r="H13" s="695">
        <f>'Expenditures 15-22'!K296</f>
        <v>0</v>
      </c>
      <c r="I13" s="432" t="s">
        <v>1389</v>
      </c>
      <c r="J13" s="748">
        <f>'Expenditures 15-22'!K323</f>
        <v>0</v>
      </c>
      <c r="K13" s="700">
        <f>'Expenditures 15-22'!K341</f>
        <v>0</v>
      </c>
      <c r="L13" s="39"/>
    </row>
    <row r="14" spans="1:13" x14ac:dyDescent="0.2">
      <c r="A14" s="733" t="s">
        <v>527</v>
      </c>
      <c r="B14" s="293">
        <v>3000</v>
      </c>
      <c r="C14" s="695">
        <f>'Expenditures 15-22'!K75</f>
        <v>1662</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0</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0</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19389915</v>
      </c>
      <c r="D17" s="484">
        <f t="shared" si="2"/>
        <v>0</v>
      </c>
      <c r="E17" s="484">
        <f t="shared" si="2"/>
        <v>0</v>
      </c>
      <c r="F17" s="484">
        <f t="shared" si="2"/>
        <v>0</v>
      </c>
      <c r="G17" s="484">
        <f t="shared" si="2"/>
        <v>0</v>
      </c>
      <c r="H17" s="484">
        <f t="shared" si="2"/>
        <v>0</v>
      </c>
      <c r="I17" s="432"/>
      <c r="J17" s="484">
        <f>SUM(J12:J16)</f>
        <v>0</v>
      </c>
      <c r="K17" s="484">
        <f>SUM(K12:K16)</f>
        <v>0</v>
      </c>
      <c r="L17" s="39"/>
    </row>
    <row r="18" spans="1:12" ht="15" customHeight="1" thickTop="1" x14ac:dyDescent="0.2">
      <c r="A18" s="1019" t="s">
        <v>1321</v>
      </c>
      <c r="B18" s="258">
        <v>4180</v>
      </c>
      <c r="C18" s="694">
        <f t="shared" ref="C18:H18" si="3">C9</f>
        <v>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19389915</v>
      </c>
      <c r="D19" s="484">
        <f t="shared" si="4"/>
        <v>0</v>
      </c>
      <c r="E19" s="484">
        <f t="shared" si="4"/>
        <v>0</v>
      </c>
      <c r="F19" s="484">
        <f t="shared" si="4"/>
        <v>0</v>
      </c>
      <c r="G19" s="484">
        <f t="shared" si="4"/>
        <v>0</v>
      </c>
      <c r="H19" s="484">
        <f t="shared" si="4"/>
        <v>0</v>
      </c>
      <c r="I19" s="432"/>
      <c r="J19" s="484">
        <f>SUM(J17:J18)</f>
        <v>0</v>
      </c>
      <c r="K19" s="484">
        <f>SUM(K17:K18)</f>
        <v>0</v>
      </c>
      <c r="L19" s="39"/>
    </row>
    <row r="20" spans="1:12" ht="27" thickTop="1" thickBot="1" x14ac:dyDescent="0.25">
      <c r="A20" s="457" t="s">
        <v>1322</v>
      </c>
      <c r="B20" s="458"/>
      <c r="C20" s="1017">
        <f>C8-C17</f>
        <v>873453</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7" t="s">
        <v>697</v>
      </c>
      <c r="B21" s="1928"/>
      <c r="C21" s="1898"/>
      <c r="D21" s="1899"/>
      <c r="E21" s="1899"/>
      <c r="F21" s="1899"/>
      <c r="G21" s="1899"/>
      <c r="H21" s="1899"/>
      <c r="I21" s="1899"/>
      <c r="J21" s="1899"/>
      <c r="K21" s="1900"/>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v>0</v>
      </c>
      <c r="D24" s="506"/>
      <c r="E24" s="506"/>
      <c r="F24" s="506"/>
      <c r="G24" s="506"/>
      <c r="H24" s="506"/>
      <c r="I24" s="506"/>
      <c r="J24" s="506"/>
      <c r="K24" s="506"/>
      <c r="L24" s="503"/>
    </row>
    <row r="25" spans="1:12" s="703" customFormat="1" ht="13.5" customHeight="1" x14ac:dyDescent="0.2">
      <c r="A25" s="1021" t="s">
        <v>1740</v>
      </c>
      <c r="B25" s="706">
        <v>7110</v>
      </c>
      <c r="C25" s="435">
        <v>0</v>
      </c>
      <c r="D25" s="435"/>
      <c r="E25" s="435"/>
      <c r="F25" s="435"/>
      <c r="G25" s="435"/>
      <c r="H25" s="435"/>
      <c r="I25" s="506"/>
      <c r="J25" s="435"/>
      <c r="K25" s="435"/>
      <c r="L25" s="503"/>
    </row>
    <row r="26" spans="1:12" s="703" customFormat="1" ht="13.5" customHeight="1" x14ac:dyDescent="0.2">
      <c r="A26" s="1021" t="s">
        <v>199</v>
      </c>
      <c r="B26" s="541">
        <v>7120</v>
      </c>
      <c r="C26" s="435">
        <v>0</v>
      </c>
      <c r="D26" s="435"/>
      <c r="E26" s="435"/>
      <c r="F26" s="435"/>
      <c r="G26" s="435"/>
      <c r="H26" s="435"/>
      <c r="I26" s="506"/>
      <c r="J26" s="435"/>
      <c r="K26" s="435"/>
      <c r="L26" s="503"/>
    </row>
    <row r="27" spans="1:12" s="703" customFormat="1" ht="13.5" customHeight="1" x14ac:dyDescent="0.2">
      <c r="A27" s="1021" t="s">
        <v>200</v>
      </c>
      <c r="B27" s="541">
        <v>7130</v>
      </c>
      <c r="C27" s="435">
        <v>0</v>
      </c>
      <c r="D27" s="435"/>
      <c r="E27" s="505"/>
      <c r="F27" s="435"/>
      <c r="G27" s="513"/>
      <c r="H27" s="513"/>
      <c r="I27" s="513"/>
      <c r="J27" s="513"/>
      <c r="K27" s="513"/>
      <c r="L27" s="503"/>
    </row>
    <row r="28" spans="1:12" s="703" customFormat="1" ht="13.5" customHeight="1" x14ac:dyDescent="0.2">
      <c r="A28" s="1021" t="s">
        <v>1736</v>
      </c>
      <c r="B28" s="541">
        <v>7140</v>
      </c>
      <c r="C28" s="435">
        <v>0</v>
      </c>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c r="E33" s="435"/>
      <c r="F33" s="435"/>
      <c r="G33" s="506"/>
      <c r="H33" s="435"/>
      <c r="I33" s="435"/>
      <c r="J33" s="435"/>
      <c r="K33" s="435"/>
      <c r="L33" s="503"/>
    </row>
    <row r="34" spans="1:12" s="703" customFormat="1" x14ac:dyDescent="0.2">
      <c r="A34" s="1021" t="s">
        <v>1181</v>
      </c>
      <c r="B34" s="706">
        <v>7220</v>
      </c>
      <c r="C34" s="435">
        <v>0</v>
      </c>
      <c r="D34" s="435"/>
      <c r="E34" s="435"/>
      <c r="F34" s="435"/>
      <c r="G34" s="506"/>
      <c r="H34" s="434"/>
      <c r="I34" s="434"/>
      <c r="J34" s="434"/>
      <c r="K34" s="434"/>
      <c r="L34" s="503"/>
    </row>
    <row r="35" spans="1:12" s="703" customFormat="1" x14ac:dyDescent="0.2">
      <c r="A35" s="1021" t="s">
        <v>1170</v>
      </c>
      <c r="B35" s="706">
        <v>7230</v>
      </c>
      <c r="C35" s="435">
        <v>0</v>
      </c>
      <c r="D35" s="435"/>
      <c r="E35" s="435"/>
      <c r="F35" s="435"/>
      <c r="G35" s="513"/>
      <c r="H35" s="435"/>
      <c r="I35" s="435"/>
      <c r="J35" s="435"/>
      <c r="K35" s="435"/>
      <c r="L35" s="503"/>
    </row>
    <row r="36" spans="1:12" s="703" customFormat="1" ht="14.25" x14ac:dyDescent="0.2">
      <c r="A36" s="1021" t="s">
        <v>1738</v>
      </c>
      <c r="B36" s="706">
        <v>7300</v>
      </c>
      <c r="C36" s="435">
        <v>0</v>
      </c>
      <c r="D36" s="435"/>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c r="E42" s="435"/>
      <c r="F42" s="435"/>
      <c r="G42" s="435"/>
      <c r="H42" s="435"/>
      <c r="I42" s="513"/>
      <c r="J42" s="513"/>
      <c r="K42" s="435"/>
      <c r="L42" s="503"/>
    </row>
    <row r="43" spans="1:12" s="703" customFormat="1" ht="13.5" customHeight="1" x14ac:dyDescent="0.2">
      <c r="A43" s="1021" t="s">
        <v>438</v>
      </c>
      <c r="B43" s="541">
        <v>7990</v>
      </c>
      <c r="C43" s="435">
        <v>0</v>
      </c>
      <c r="D43" s="435"/>
      <c r="E43" s="435"/>
      <c r="F43" s="435"/>
      <c r="G43" s="435"/>
      <c r="H43" s="435"/>
      <c r="I43" s="435"/>
      <c r="J43" s="435"/>
      <c r="K43" s="435"/>
      <c r="L43" s="503"/>
    </row>
    <row r="44" spans="1:12" s="703" customFormat="1" ht="13.5" customHeight="1" thickBot="1" x14ac:dyDescent="0.25">
      <c r="A44" s="727" t="s">
        <v>439</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c r="E49" s="513"/>
      <c r="F49" s="435"/>
      <c r="G49" s="513"/>
      <c r="H49" s="513"/>
      <c r="I49" s="506"/>
      <c r="J49" s="513"/>
      <c r="K49" s="506"/>
      <c r="L49" s="503"/>
    </row>
    <row r="50" spans="1:12" s="703" customFormat="1" x14ac:dyDescent="0.2">
      <c r="A50" s="1023" t="s">
        <v>1736</v>
      </c>
      <c r="B50" s="541">
        <v>8140</v>
      </c>
      <c r="C50" s="435">
        <v>0</v>
      </c>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c r="E54" s="506"/>
      <c r="F54" s="506"/>
      <c r="G54" s="506"/>
      <c r="H54" s="441"/>
      <c r="I54" s="506"/>
      <c r="J54" s="506"/>
      <c r="K54" s="480"/>
      <c r="L54" s="503"/>
    </row>
    <row r="55" spans="1:12" s="703" customFormat="1" ht="14.25" thickTop="1" thickBot="1" x14ac:dyDescent="0.25">
      <c r="A55" s="1147" t="s">
        <v>807</v>
      </c>
      <c r="B55" s="541">
        <v>8420</v>
      </c>
      <c r="C55" s="428">
        <v>0</v>
      </c>
      <c r="D55" s="428"/>
      <c r="E55" s="506"/>
      <c r="F55" s="506"/>
      <c r="G55" s="506"/>
      <c r="H55" s="441"/>
      <c r="I55" s="506"/>
      <c r="J55" s="506"/>
      <c r="K55" s="506"/>
      <c r="L55" s="503"/>
    </row>
    <row r="56" spans="1:12" s="703" customFormat="1" ht="14.25" thickTop="1" thickBot="1" x14ac:dyDescent="0.25">
      <c r="A56" s="1023" t="s">
        <v>682</v>
      </c>
      <c r="B56" s="541">
        <v>8430</v>
      </c>
      <c r="C56" s="428">
        <v>0</v>
      </c>
      <c r="D56" s="428"/>
      <c r="E56" s="506"/>
      <c r="F56" s="506"/>
      <c r="G56" s="506"/>
      <c r="H56" s="441"/>
      <c r="I56" s="506"/>
      <c r="J56" s="506"/>
      <c r="K56" s="506"/>
      <c r="L56" s="503"/>
    </row>
    <row r="57" spans="1:12" s="703" customFormat="1" ht="14.25" thickTop="1" thickBot="1" x14ac:dyDescent="0.25">
      <c r="A57" s="1147" t="s">
        <v>679</v>
      </c>
      <c r="B57" s="541">
        <v>8440</v>
      </c>
      <c r="C57" s="428">
        <v>0</v>
      </c>
      <c r="D57" s="428"/>
      <c r="E57" s="506"/>
      <c r="F57" s="506"/>
      <c r="G57" s="506"/>
      <c r="H57" s="441"/>
      <c r="I57" s="506"/>
      <c r="J57" s="506"/>
      <c r="K57" s="506"/>
      <c r="L57" s="503"/>
    </row>
    <row r="58" spans="1:12" s="703" customFormat="1" ht="14.25" thickTop="1" thickBot="1" x14ac:dyDescent="0.25">
      <c r="A58" s="1023" t="s">
        <v>680</v>
      </c>
      <c r="B58" s="541">
        <v>8510</v>
      </c>
      <c r="C58" s="428">
        <v>0</v>
      </c>
      <c r="D58" s="428"/>
      <c r="E58" s="506"/>
      <c r="F58" s="506"/>
      <c r="G58" s="506"/>
      <c r="H58" s="441"/>
      <c r="I58" s="506"/>
      <c r="J58" s="506"/>
      <c r="K58" s="506"/>
      <c r="L58" s="503"/>
    </row>
    <row r="59" spans="1:12" s="703" customFormat="1" ht="14.25" thickTop="1" thickBot="1" x14ac:dyDescent="0.25">
      <c r="A59" s="1148" t="s">
        <v>808</v>
      </c>
      <c r="B59" s="541">
        <v>8520</v>
      </c>
      <c r="C59" s="428">
        <v>0</v>
      </c>
      <c r="D59" s="428"/>
      <c r="E59" s="506"/>
      <c r="F59" s="506"/>
      <c r="G59" s="506"/>
      <c r="H59" s="441"/>
      <c r="I59" s="506"/>
      <c r="J59" s="506"/>
      <c r="K59" s="506"/>
      <c r="L59" s="503"/>
    </row>
    <row r="60" spans="1:12" s="703" customFormat="1" ht="14.25" thickTop="1" thickBot="1" x14ac:dyDescent="0.25">
      <c r="A60" s="1023" t="s">
        <v>681</v>
      </c>
      <c r="B60" s="541">
        <v>8530</v>
      </c>
      <c r="C60" s="428">
        <v>0</v>
      </c>
      <c r="D60" s="428"/>
      <c r="E60" s="506"/>
      <c r="F60" s="506"/>
      <c r="G60" s="506"/>
      <c r="H60" s="441"/>
      <c r="I60" s="506"/>
      <c r="J60" s="506"/>
      <c r="K60" s="506"/>
      <c r="L60" s="503"/>
    </row>
    <row r="61" spans="1:12" s="703" customFormat="1" ht="14.25" thickTop="1" thickBot="1" x14ac:dyDescent="0.25">
      <c r="A61" s="1147" t="s">
        <v>859</v>
      </c>
      <c r="B61" s="541">
        <v>8540</v>
      </c>
      <c r="C61" s="428">
        <v>0</v>
      </c>
      <c r="D61" s="428"/>
      <c r="E61" s="506"/>
      <c r="F61" s="506"/>
      <c r="G61" s="506"/>
      <c r="H61" s="441"/>
      <c r="I61" s="506"/>
      <c r="J61" s="506"/>
      <c r="K61" s="506"/>
      <c r="L61" s="503"/>
    </row>
    <row r="62" spans="1:12" s="703" customFormat="1" ht="13.5" customHeight="1" thickTop="1" thickBot="1" x14ac:dyDescent="0.25">
      <c r="A62" s="1023" t="s">
        <v>860</v>
      </c>
      <c r="B62" s="541">
        <v>8610</v>
      </c>
      <c r="C62" s="428">
        <v>0</v>
      </c>
      <c r="D62" s="428"/>
      <c r="E62" s="506"/>
      <c r="F62" s="506"/>
      <c r="G62" s="506"/>
      <c r="H62" s="506"/>
      <c r="I62" s="506"/>
      <c r="J62" s="506"/>
      <c r="K62" s="506"/>
      <c r="L62" s="503"/>
    </row>
    <row r="63" spans="1:12" s="703" customFormat="1" ht="14.25" thickTop="1" thickBot="1" x14ac:dyDescent="0.25">
      <c r="A63" s="1147" t="s">
        <v>809</v>
      </c>
      <c r="B63" s="541">
        <v>8620</v>
      </c>
      <c r="C63" s="428">
        <v>0</v>
      </c>
      <c r="D63" s="428"/>
      <c r="E63" s="506"/>
      <c r="F63" s="506"/>
      <c r="G63" s="506"/>
      <c r="H63" s="506"/>
      <c r="I63" s="506"/>
      <c r="J63" s="506"/>
      <c r="K63" s="506"/>
      <c r="L63" s="503"/>
    </row>
    <row r="64" spans="1:12" s="703" customFormat="1" ht="13.5" customHeight="1" thickTop="1" thickBot="1" x14ac:dyDescent="0.25">
      <c r="A64" s="1023" t="s">
        <v>861</v>
      </c>
      <c r="B64" s="541">
        <v>8630</v>
      </c>
      <c r="C64" s="428">
        <v>0</v>
      </c>
      <c r="D64" s="428"/>
      <c r="E64" s="506"/>
      <c r="F64" s="506"/>
      <c r="G64" s="506"/>
      <c r="H64" s="506"/>
      <c r="I64" s="506"/>
      <c r="J64" s="506"/>
      <c r="K64" s="506"/>
      <c r="L64" s="503"/>
    </row>
    <row r="65" spans="1:12" s="703" customFormat="1" ht="14.25" thickTop="1" thickBot="1" x14ac:dyDescent="0.25">
      <c r="A65" s="1147" t="s">
        <v>862</v>
      </c>
      <c r="B65" s="541">
        <v>8640</v>
      </c>
      <c r="C65" s="428">
        <v>0</v>
      </c>
      <c r="D65" s="428"/>
      <c r="E65" s="506"/>
      <c r="F65" s="506"/>
      <c r="G65" s="506"/>
      <c r="H65" s="506"/>
      <c r="I65" s="506"/>
      <c r="J65" s="506"/>
      <c r="K65" s="506"/>
      <c r="L65" s="503"/>
    </row>
    <row r="66" spans="1:12" s="703" customFormat="1" ht="14.25" thickTop="1" thickBot="1" x14ac:dyDescent="0.25">
      <c r="A66" s="1023" t="s">
        <v>863</v>
      </c>
      <c r="B66" s="541">
        <v>8710</v>
      </c>
      <c r="C66" s="428">
        <v>0</v>
      </c>
      <c r="D66" s="428"/>
      <c r="E66" s="506"/>
      <c r="F66" s="506"/>
      <c r="G66" s="506"/>
      <c r="H66" s="506"/>
      <c r="I66" s="506"/>
      <c r="J66" s="506"/>
      <c r="K66" s="506"/>
      <c r="L66" s="503"/>
    </row>
    <row r="67" spans="1:12" s="703" customFormat="1" ht="14.25" thickTop="1" thickBot="1" x14ac:dyDescent="0.25">
      <c r="A67" s="1147" t="s">
        <v>810</v>
      </c>
      <c r="B67" s="541">
        <v>8720</v>
      </c>
      <c r="C67" s="428">
        <v>0</v>
      </c>
      <c r="D67" s="428"/>
      <c r="E67" s="506"/>
      <c r="F67" s="506"/>
      <c r="G67" s="506"/>
      <c r="H67" s="506"/>
      <c r="I67" s="506"/>
      <c r="J67" s="506"/>
      <c r="K67" s="506"/>
      <c r="L67" s="503"/>
    </row>
    <row r="68" spans="1:12" s="703" customFormat="1" ht="14.25" thickTop="1" thickBot="1" x14ac:dyDescent="0.25">
      <c r="A68" s="1148" t="s">
        <v>864</v>
      </c>
      <c r="B68" s="541">
        <v>8730</v>
      </c>
      <c r="C68" s="428">
        <v>0</v>
      </c>
      <c r="D68" s="428"/>
      <c r="E68" s="506"/>
      <c r="F68" s="506"/>
      <c r="G68" s="506"/>
      <c r="H68" s="506"/>
      <c r="I68" s="506"/>
      <c r="J68" s="506"/>
      <c r="K68" s="506"/>
      <c r="L68" s="503"/>
    </row>
    <row r="69" spans="1:12" s="703" customFormat="1" ht="14.25" thickTop="1" thickBot="1" x14ac:dyDescent="0.25">
      <c r="A69" s="1147" t="s">
        <v>865</v>
      </c>
      <c r="B69" s="541">
        <v>8740</v>
      </c>
      <c r="C69" s="428">
        <v>0</v>
      </c>
      <c r="D69" s="428"/>
      <c r="E69" s="506"/>
      <c r="F69" s="506"/>
      <c r="G69" s="506"/>
      <c r="H69" s="506"/>
      <c r="I69" s="506"/>
      <c r="J69" s="506"/>
      <c r="K69" s="506"/>
      <c r="L69" s="503"/>
    </row>
    <row r="70" spans="1:12" s="703" customFormat="1" ht="14.25" thickTop="1" thickBot="1" x14ac:dyDescent="0.25">
      <c r="A70" s="1023" t="s">
        <v>866</v>
      </c>
      <c r="B70" s="541">
        <v>8810</v>
      </c>
      <c r="C70" s="428">
        <v>0</v>
      </c>
      <c r="D70" s="428"/>
      <c r="E70" s="506"/>
      <c r="F70" s="506"/>
      <c r="G70" s="506"/>
      <c r="H70" s="506"/>
      <c r="I70" s="506"/>
      <c r="J70" s="506"/>
      <c r="K70" s="506"/>
      <c r="L70" s="503"/>
    </row>
    <row r="71" spans="1:12" s="703" customFormat="1" ht="14.25" thickTop="1" thickBot="1" x14ac:dyDescent="0.25">
      <c r="A71" s="1023" t="s">
        <v>872</v>
      </c>
      <c r="B71" s="541">
        <v>8820</v>
      </c>
      <c r="C71" s="428">
        <v>0</v>
      </c>
      <c r="D71" s="428"/>
      <c r="E71" s="506"/>
      <c r="F71" s="506"/>
      <c r="G71" s="506"/>
      <c r="H71" s="506"/>
      <c r="I71" s="506"/>
      <c r="J71" s="506"/>
      <c r="K71" s="506"/>
      <c r="L71" s="503"/>
    </row>
    <row r="72" spans="1:12" s="703" customFormat="1" ht="14.25" thickTop="1" thickBot="1" x14ac:dyDescent="0.25">
      <c r="A72" s="1023" t="s">
        <v>867</v>
      </c>
      <c r="B72" s="541">
        <v>8830</v>
      </c>
      <c r="C72" s="428">
        <v>0</v>
      </c>
      <c r="D72" s="428"/>
      <c r="E72" s="506"/>
      <c r="F72" s="506"/>
      <c r="G72" s="506"/>
      <c r="H72" s="506"/>
      <c r="I72" s="506"/>
      <c r="J72" s="506"/>
      <c r="K72" s="506"/>
      <c r="L72" s="503"/>
    </row>
    <row r="73" spans="1:12" s="703" customFormat="1" ht="14.25" thickTop="1" thickBot="1" x14ac:dyDescent="0.25">
      <c r="A73" s="1023" t="s">
        <v>868</v>
      </c>
      <c r="B73" s="541">
        <v>8840</v>
      </c>
      <c r="C73" s="428">
        <v>0</v>
      </c>
      <c r="D73" s="428"/>
      <c r="E73" s="506"/>
      <c r="F73" s="506"/>
      <c r="G73" s="506"/>
      <c r="H73" s="506"/>
      <c r="I73" s="506"/>
      <c r="J73" s="506"/>
      <c r="K73" s="513"/>
      <c r="L73" s="503"/>
    </row>
    <row r="74" spans="1:12" s="703" customFormat="1" ht="14.25" thickTop="1" thickBot="1" x14ac:dyDescent="0.25">
      <c r="A74" s="1023" t="s">
        <v>440</v>
      </c>
      <c r="B74" s="541">
        <v>8910</v>
      </c>
      <c r="C74" s="428">
        <v>0</v>
      </c>
      <c r="D74" s="428"/>
      <c r="E74" s="513"/>
      <c r="F74" s="441"/>
      <c r="G74" s="441"/>
      <c r="H74" s="441"/>
      <c r="I74" s="513"/>
      <c r="J74" s="513"/>
      <c r="K74" s="441"/>
      <c r="L74" s="503"/>
    </row>
    <row r="75" spans="1:12" s="703" customFormat="1" ht="14.25" thickTop="1" thickBot="1" x14ac:dyDescent="0.25">
      <c r="A75" s="1024" t="s">
        <v>517</v>
      </c>
      <c r="B75" s="541">
        <v>8990</v>
      </c>
      <c r="C75" s="428">
        <v>0</v>
      </c>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5" t="s">
        <v>699</v>
      </c>
      <c r="B78" s="2216"/>
      <c r="C78" s="442">
        <f t="shared" ref="C78:K78" si="9">C20+C77</f>
        <v>873453</v>
      </c>
      <c r="D78" s="442">
        <f t="shared" si="9"/>
        <v>0</v>
      </c>
      <c r="E78" s="442">
        <f t="shared" si="9"/>
        <v>0</v>
      </c>
      <c r="F78" s="442">
        <f t="shared" si="9"/>
        <v>0</v>
      </c>
      <c r="G78" s="442">
        <f t="shared" si="9"/>
        <v>0</v>
      </c>
      <c r="H78" s="442">
        <f t="shared" si="9"/>
        <v>0</v>
      </c>
      <c r="I78" s="442">
        <f t="shared" si="9"/>
        <v>0</v>
      </c>
      <c r="J78" s="442">
        <f t="shared" si="9"/>
        <v>0</v>
      </c>
      <c r="K78" s="442">
        <f t="shared" si="9"/>
        <v>0</v>
      </c>
      <c r="L78" s="504"/>
    </row>
    <row r="79" spans="1:12" ht="13.5" thickTop="1" x14ac:dyDescent="0.2">
      <c r="A79" s="819" t="s">
        <v>1929</v>
      </c>
      <c r="B79" s="459"/>
      <c r="C79" s="434">
        <v>3451475</v>
      </c>
      <c r="D79" s="702"/>
      <c r="E79" s="702"/>
      <c r="F79" s="702"/>
      <c r="G79" s="702"/>
      <c r="H79" s="702"/>
      <c r="I79" s="702"/>
      <c r="J79" s="702"/>
      <c r="K79" s="702"/>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4324928</v>
      </c>
      <c r="D81" s="484">
        <f>SUM(D78:D80)</f>
        <v>0</v>
      </c>
      <c r="E81" s="484">
        <f t="shared" ref="E81:K81" si="10">SUM(E78:E80)</f>
        <v>0</v>
      </c>
      <c r="F81" s="484">
        <f t="shared" si="10"/>
        <v>0</v>
      </c>
      <c r="G81" s="484">
        <f t="shared" si="10"/>
        <v>0</v>
      </c>
      <c r="H81" s="484">
        <f t="shared" si="10"/>
        <v>0</v>
      </c>
      <c r="I81" s="484">
        <f t="shared" si="10"/>
        <v>0</v>
      </c>
      <c r="J81" s="484">
        <f t="shared" si="10"/>
        <v>0</v>
      </c>
      <c r="K81" s="484">
        <f t="shared" si="10"/>
        <v>0</v>
      </c>
      <c r="L81" s="39"/>
    </row>
    <row r="82" spans="1:12" ht="0.75" customHeight="1" thickTop="1" thickBot="1" x14ac:dyDescent="0.25">
      <c r="A82" s="631" t="s">
        <v>405</v>
      </c>
      <c r="B82" s="629"/>
      <c r="C82" s="1135">
        <f>(C81-C79)</f>
        <v>873453</v>
      </c>
      <c r="D82" s="1135">
        <f t="shared" ref="D82:K82" si="11">(D81-D79)</f>
        <v>0</v>
      </c>
      <c r="E82" s="1135">
        <f t="shared" si="11"/>
        <v>0</v>
      </c>
      <c r="F82" s="1135">
        <f t="shared" si="11"/>
        <v>0</v>
      </c>
      <c r="G82" s="1135">
        <f t="shared" si="11"/>
        <v>0</v>
      </c>
      <c r="H82" s="1135">
        <f t="shared" si="11"/>
        <v>0</v>
      </c>
      <c r="I82" s="1135">
        <f t="shared" si="11"/>
        <v>0</v>
      </c>
      <c r="J82" s="1135">
        <f t="shared" si="11"/>
        <v>0</v>
      </c>
      <c r="K82" s="1135">
        <f t="shared" si="11"/>
        <v>0</v>
      </c>
    </row>
    <row r="83" spans="1:12" ht="14.25" hidden="1" thickTop="1" thickBot="1" x14ac:dyDescent="0.25">
      <c r="A83" s="728" t="s">
        <v>406</v>
      </c>
      <c r="B83" s="630"/>
      <c r="C83" s="1136">
        <f>C82/C81</f>
        <v>0.20195781293931367</v>
      </c>
      <c r="D83" s="1136" t="e">
        <f t="shared" ref="D83:K83" si="12">D82/D81</f>
        <v>#DIV/0!</v>
      </c>
      <c r="E83" s="1136" t="e">
        <f t="shared" si="12"/>
        <v>#DIV/0!</v>
      </c>
      <c r="F83" s="1136" t="e">
        <f t="shared" si="12"/>
        <v>#DIV/0!</v>
      </c>
      <c r="G83" s="1136" t="e">
        <f t="shared" si="12"/>
        <v>#DIV/0!</v>
      </c>
      <c r="H83" s="1136" t="e">
        <f t="shared" si="12"/>
        <v>#DIV/0!</v>
      </c>
      <c r="I83" s="1136" t="e">
        <f t="shared" si="12"/>
        <v>#DIV/0!</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06" activePane="bottomLeft" state="frozen"/>
      <selection activeCell="K19" sqref="K19"/>
      <selection pane="bottomLeft" activeCell="K19" sqref="K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503</v>
      </c>
      <c r="D1" s="57" t="s">
        <v>504</v>
      </c>
      <c r="E1" s="57" t="s">
        <v>505</v>
      </c>
      <c r="F1" s="57" t="s">
        <v>506</v>
      </c>
      <c r="G1" s="57" t="s">
        <v>507</v>
      </c>
      <c r="H1" s="57" t="s">
        <v>508</v>
      </c>
      <c r="I1" s="57" t="s">
        <v>509</v>
      </c>
      <c r="J1" s="57" t="s">
        <v>510</v>
      </c>
      <c r="K1" s="57" t="s">
        <v>874</v>
      </c>
    </row>
    <row r="2" spans="1:12" ht="36" x14ac:dyDescent="0.2">
      <c r="A2" s="221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444</v>
      </c>
      <c r="B4" s="1879">
        <v>1100</v>
      </c>
      <c r="C4" s="500"/>
      <c r="D4" s="500"/>
      <c r="E4" s="500"/>
      <c r="F4" s="555"/>
      <c r="G4" s="556"/>
      <c r="H4" s="557"/>
      <c r="I4" s="557"/>
      <c r="J4" s="557"/>
      <c r="K4" s="557"/>
    </row>
    <row r="5" spans="1:12" ht="14.25" x14ac:dyDescent="0.2">
      <c r="A5" s="911" t="s">
        <v>944</v>
      </c>
      <c r="B5" s="479"/>
      <c r="C5" s="417">
        <v>0</v>
      </c>
      <c r="D5" s="417"/>
      <c r="E5" s="411"/>
      <c r="F5" s="805"/>
      <c r="G5" s="411"/>
      <c r="H5" s="411"/>
      <c r="I5" s="411"/>
      <c r="J5" s="435"/>
      <c r="K5" s="411"/>
    </row>
    <row r="6" spans="1:12" ht="14.25" x14ac:dyDescent="0.2">
      <c r="A6" s="912" t="s">
        <v>481</v>
      </c>
      <c r="B6" s="40">
        <v>1130</v>
      </c>
      <c r="C6" s="411">
        <v>0</v>
      </c>
      <c r="D6" s="411"/>
      <c r="E6" s="480"/>
      <c r="F6" s="480"/>
      <c r="G6" s="432"/>
      <c r="H6" s="432"/>
      <c r="I6" s="432"/>
      <c r="J6" s="432"/>
      <c r="K6" s="432"/>
    </row>
    <row r="7" spans="1:12" x14ac:dyDescent="0.2">
      <c r="A7" s="912" t="s">
        <v>117</v>
      </c>
      <c r="B7" s="259">
        <v>1140</v>
      </c>
      <c r="C7" s="411">
        <v>0</v>
      </c>
      <c r="D7" s="411"/>
      <c r="E7" s="432"/>
      <c r="F7" s="435"/>
      <c r="G7" s="435"/>
      <c r="H7" s="435"/>
      <c r="I7" s="432"/>
      <c r="J7" s="432"/>
      <c r="K7" s="432"/>
    </row>
    <row r="8" spans="1:12" x14ac:dyDescent="0.2">
      <c r="A8" s="912" t="s">
        <v>482</v>
      </c>
      <c r="B8" s="40">
        <v>1150</v>
      </c>
      <c r="C8" s="480"/>
      <c r="D8" s="480"/>
      <c r="E8" s="506"/>
      <c r="F8" s="506"/>
      <c r="G8" s="417"/>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c r="E11" s="411"/>
      <c r="F11" s="411"/>
      <c r="G11" s="411"/>
      <c r="H11" s="411"/>
      <c r="I11" s="411"/>
      <c r="J11" s="435"/>
      <c r="K11" s="411"/>
      <c r="L11" s="172"/>
    </row>
    <row r="12" spans="1:12" ht="12.75" customHeight="1" thickBot="1" x14ac:dyDescent="0.25">
      <c r="A12" s="738" t="s">
        <v>30</v>
      </c>
      <c r="B12" s="454"/>
      <c r="C12" s="483">
        <f t="shared" ref="C12:K12" si="0">SUM(C5:C11)</f>
        <v>0</v>
      </c>
      <c r="D12" s="483">
        <f t="shared" si="0"/>
        <v>0</v>
      </c>
      <c r="E12" s="483">
        <f t="shared" si="0"/>
        <v>0</v>
      </c>
      <c r="F12" s="483">
        <f t="shared" si="0"/>
        <v>0</v>
      </c>
      <c r="G12" s="483">
        <f t="shared" si="0"/>
        <v>0</v>
      </c>
      <c r="H12" s="483">
        <f t="shared" si="0"/>
        <v>0</v>
      </c>
      <c r="I12" s="483">
        <f t="shared" si="0"/>
        <v>0</v>
      </c>
      <c r="J12" s="483">
        <f t="shared" si="0"/>
        <v>0</v>
      </c>
      <c r="K12" s="484">
        <f t="shared" si="0"/>
        <v>0</v>
      </c>
    </row>
    <row r="13" spans="1:12" ht="18" customHeight="1" thickTop="1" x14ac:dyDescent="0.2">
      <c r="A13" s="734" t="s">
        <v>529</v>
      </c>
      <c r="B13" s="1870">
        <v>1200</v>
      </c>
      <c r="C13" s="485"/>
      <c r="D13" s="485"/>
      <c r="E13" s="485"/>
      <c r="F13" s="485"/>
      <c r="G13" s="485"/>
      <c r="H13" s="485"/>
      <c r="I13" s="485"/>
      <c r="J13" s="485"/>
      <c r="K13" s="432"/>
    </row>
    <row r="14" spans="1:12" x14ac:dyDescent="0.2">
      <c r="A14" s="912" t="s">
        <v>4</v>
      </c>
      <c r="B14" s="40">
        <v>1210</v>
      </c>
      <c r="C14" s="482">
        <v>0</v>
      </c>
      <c r="D14" s="411"/>
      <c r="E14" s="411"/>
      <c r="F14" s="411"/>
      <c r="G14" s="411"/>
      <c r="H14" s="411"/>
      <c r="I14" s="411"/>
      <c r="J14" s="435"/>
      <c r="K14" s="411"/>
    </row>
    <row r="15" spans="1:12" ht="12.75" customHeight="1" x14ac:dyDescent="0.2">
      <c r="A15" s="912" t="s">
        <v>99</v>
      </c>
      <c r="B15" s="40">
        <v>1220</v>
      </c>
      <c r="C15" s="482">
        <v>0</v>
      </c>
      <c r="D15" s="411"/>
      <c r="E15" s="411"/>
      <c r="F15" s="411"/>
      <c r="G15" s="411"/>
      <c r="H15" s="411"/>
      <c r="I15" s="411"/>
      <c r="J15" s="435"/>
      <c r="K15" s="411"/>
    </row>
    <row r="16" spans="1:12" ht="15" customHeight="1" x14ac:dyDescent="0.2">
      <c r="A16" s="912" t="s">
        <v>484</v>
      </c>
      <c r="B16" s="259">
        <v>1230</v>
      </c>
      <c r="C16" s="482">
        <v>0</v>
      </c>
      <c r="D16" s="411"/>
      <c r="E16" s="411"/>
      <c r="F16" s="411"/>
      <c r="G16" s="411"/>
      <c r="H16" s="411"/>
      <c r="I16" s="411"/>
      <c r="J16" s="435"/>
      <c r="K16" s="411"/>
    </row>
    <row r="17" spans="1:11" ht="12.75" customHeight="1" x14ac:dyDescent="0.2">
      <c r="A17" s="912" t="s">
        <v>945</v>
      </c>
      <c r="B17" s="40">
        <v>1290</v>
      </c>
      <c r="C17" s="482">
        <v>0</v>
      </c>
      <c r="D17" s="411"/>
      <c r="E17" s="411"/>
      <c r="F17" s="411"/>
      <c r="G17" s="411"/>
      <c r="H17" s="411"/>
      <c r="I17" s="411"/>
      <c r="J17" s="435"/>
      <c r="K17" s="411"/>
    </row>
    <row r="18" spans="1:11" ht="12.75" customHeight="1" thickBot="1" x14ac:dyDescent="0.25">
      <c r="A18" s="463" t="s">
        <v>635</v>
      </c>
      <c r="B18" s="456"/>
      <c r="C18" s="486">
        <f>SUM(C14:C17)</f>
        <v>0</v>
      </c>
      <c r="D18" s="486">
        <f t="shared" ref="D18:K18" si="1">SUM(D14:D17)</f>
        <v>0</v>
      </c>
      <c r="E18" s="486">
        <f t="shared" si="1"/>
        <v>0</v>
      </c>
      <c r="F18" s="486">
        <f t="shared" si="1"/>
        <v>0</v>
      </c>
      <c r="G18" s="486">
        <f t="shared" si="1"/>
        <v>0</v>
      </c>
      <c r="H18" s="486">
        <f t="shared" si="1"/>
        <v>0</v>
      </c>
      <c r="I18" s="486">
        <f t="shared" si="1"/>
        <v>0</v>
      </c>
      <c r="J18" s="486">
        <f t="shared" si="1"/>
        <v>0</v>
      </c>
      <c r="K18" s="1071">
        <f t="shared" si="1"/>
        <v>0</v>
      </c>
    </row>
    <row r="19" spans="1:11" ht="18" customHeight="1" thickTop="1" x14ac:dyDescent="0.2">
      <c r="A19" s="734" t="s">
        <v>530</v>
      </c>
      <c r="B19" s="1870">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30200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1788206</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2025</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1820431</v>
      </c>
      <c r="D40" s="432"/>
      <c r="E40" s="432"/>
      <c r="F40" s="432"/>
      <c r="G40" s="432"/>
      <c r="H40" s="432"/>
      <c r="I40" s="432"/>
      <c r="J40" s="432"/>
      <c r="K40" s="432"/>
    </row>
    <row r="41" spans="1:11" ht="18" customHeight="1" thickTop="1" x14ac:dyDescent="0.2">
      <c r="A41" s="734" t="s">
        <v>313</v>
      </c>
      <c r="B41" s="1870">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70">
        <v>1500</v>
      </c>
      <c r="C64" s="432"/>
      <c r="D64" s="432"/>
      <c r="E64" s="432"/>
      <c r="F64" s="432"/>
      <c r="G64" s="432"/>
      <c r="H64" s="432"/>
      <c r="I64" s="432"/>
      <c r="J64" s="432"/>
      <c r="K64" s="432"/>
    </row>
    <row r="65" spans="1:11" ht="12.75" customHeight="1" x14ac:dyDescent="0.2">
      <c r="A65" s="912" t="s">
        <v>645</v>
      </c>
      <c r="B65" s="40">
        <v>1510</v>
      </c>
      <c r="C65" s="411">
        <v>4547</v>
      </c>
      <c r="D65" s="411"/>
      <c r="E65" s="411"/>
      <c r="F65" s="435"/>
      <c r="G65" s="411"/>
      <c r="H65" s="411"/>
      <c r="I65" s="411"/>
      <c r="J65" s="435"/>
      <c r="K65" s="411"/>
    </row>
    <row r="66" spans="1:11" ht="12.75" customHeight="1" x14ac:dyDescent="0.2">
      <c r="A66" s="912" t="s">
        <v>786</v>
      </c>
      <c r="B66" s="40">
        <v>1520</v>
      </c>
      <c r="C66" s="411">
        <v>0</v>
      </c>
      <c r="D66" s="411"/>
      <c r="E66" s="411"/>
      <c r="F66" s="411"/>
      <c r="G66" s="411"/>
      <c r="H66" s="411"/>
      <c r="I66" s="411"/>
      <c r="J66" s="435"/>
      <c r="K66" s="411"/>
    </row>
    <row r="67" spans="1:11" ht="12.75" customHeight="1" thickBot="1" x14ac:dyDescent="0.25">
      <c r="A67" s="463" t="s">
        <v>575</v>
      </c>
      <c r="B67" s="456"/>
      <c r="C67" s="484">
        <f>SUM(C65:C66)</f>
        <v>4547</v>
      </c>
      <c r="D67" s="484">
        <f t="shared" ref="D67:K67" si="2">SUM(D65:D66)</f>
        <v>0</v>
      </c>
      <c r="E67" s="484">
        <f t="shared" si="2"/>
        <v>0</v>
      </c>
      <c r="F67" s="484">
        <f t="shared" si="2"/>
        <v>0</v>
      </c>
      <c r="G67" s="484">
        <f t="shared" si="2"/>
        <v>0</v>
      </c>
      <c r="H67" s="484">
        <f t="shared" si="2"/>
        <v>0</v>
      </c>
      <c r="I67" s="484">
        <f t="shared" si="2"/>
        <v>0</v>
      </c>
      <c r="J67" s="484">
        <f t="shared" si="2"/>
        <v>0</v>
      </c>
      <c r="K67" s="484">
        <f t="shared" si="2"/>
        <v>0</v>
      </c>
    </row>
    <row r="68" spans="1:11" ht="18" customHeight="1" thickTop="1" x14ac:dyDescent="0.2">
      <c r="A68" s="734" t="s">
        <v>533</v>
      </c>
      <c r="B68" s="1871">
        <v>1600</v>
      </c>
      <c r="C68" s="485"/>
      <c r="D68" s="432"/>
      <c r="E68" s="432"/>
      <c r="F68" s="432"/>
      <c r="G68" s="432"/>
      <c r="H68" s="432"/>
      <c r="I68" s="432"/>
      <c r="J68" s="432"/>
      <c r="K68" s="432"/>
    </row>
    <row r="69" spans="1:11" ht="12.75" customHeight="1" x14ac:dyDescent="0.2">
      <c r="A69" s="912" t="s">
        <v>770</v>
      </c>
      <c r="B69" s="40">
        <v>1611</v>
      </c>
      <c r="C69" s="411">
        <v>0</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4" t="s">
        <v>1048</v>
      </c>
      <c r="B76" s="1871">
        <v>1700</v>
      </c>
      <c r="C76" s="485"/>
      <c r="D76" s="432"/>
      <c r="E76" s="432"/>
      <c r="F76" s="432"/>
      <c r="G76" s="432"/>
      <c r="H76" s="432"/>
      <c r="I76" s="432"/>
      <c r="J76" s="432"/>
      <c r="K76" s="432"/>
    </row>
    <row r="77" spans="1:11" ht="12.75" customHeight="1" x14ac:dyDescent="0.2">
      <c r="A77" s="912" t="s">
        <v>647</v>
      </c>
      <c r="B77" s="40">
        <v>1711</v>
      </c>
      <c r="C77" s="488">
        <v>0</v>
      </c>
      <c r="D77" s="411"/>
      <c r="E77" s="432"/>
      <c r="F77" s="432"/>
      <c r="G77" s="432"/>
      <c r="H77" s="432"/>
      <c r="I77" s="432"/>
      <c r="J77" s="432"/>
      <c r="K77" s="432"/>
    </row>
    <row r="78" spans="1:11" ht="12.75" customHeight="1" x14ac:dyDescent="0.2">
      <c r="A78" s="912" t="s">
        <v>80</v>
      </c>
      <c r="B78" s="40">
        <v>1719</v>
      </c>
      <c r="C78" s="482">
        <v>0</v>
      </c>
      <c r="D78" s="411"/>
      <c r="E78" s="432"/>
      <c r="F78" s="432"/>
      <c r="G78" s="432"/>
      <c r="H78" s="432"/>
      <c r="I78" s="432"/>
      <c r="J78" s="432"/>
      <c r="K78" s="432"/>
    </row>
    <row r="79" spans="1:11" ht="12.75" customHeight="1" x14ac:dyDescent="0.2">
      <c r="A79" s="912" t="s">
        <v>648</v>
      </c>
      <c r="B79" s="40">
        <v>1720</v>
      </c>
      <c r="C79" s="482">
        <v>0</v>
      </c>
      <c r="D79" s="411"/>
      <c r="E79" s="432"/>
      <c r="F79" s="432"/>
      <c r="G79" s="432"/>
      <c r="H79" s="432"/>
      <c r="I79" s="432"/>
      <c r="J79" s="432"/>
      <c r="K79" s="432"/>
    </row>
    <row r="80" spans="1:11" ht="12.75" customHeight="1" x14ac:dyDescent="0.2">
      <c r="A80" s="912" t="s">
        <v>649</v>
      </c>
      <c r="B80" s="40">
        <v>1730</v>
      </c>
      <c r="C80" s="482">
        <v>0</v>
      </c>
      <c r="D80" s="411"/>
      <c r="E80" s="432"/>
      <c r="F80" s="432"/>
      <c r="G80" s="432"/>
      <c r="H80" s="432"/>
      <c r="I80" s="432"/>
      <c r="J80" s="432"/>
      <c r="K80" s="432"/>
    </row>
    <row r="81" spans="1:11" ht="12.75" customHeight="1" x14ac:dyDescent="0.2">
      <c r="A81" s="912" t="s">
        <v>27</v>
      </c>
      <c r="B81" s="40">
        <v>1790</v>
      </c>
      <c r="C81" s="482">
        <v>0</v>
      </c>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71">
        <v>1900</v>
      </c>
      <c r="C94" s="485"/>
      <c r="D94" s="430"/>
      <c r="E94" s="432"/>
      <c r="F94" s="432"/>
      <c r="G94" s="432"/>
      <c r="H94" s="432"/>
      <c r="I94" s="432"/>
      <c r="J94" s="432"/>
      <c r="K94" s="432"/>
    </row>
    <row r="95" spans="1:11" ht="12.75" customHeight="1" x14ac:dyDescent="0.2">
      <c r="A95" s="912" t="s">
        <v>1253</v>
      </c>
      <c r="B95" s="40">
        <v>1910</v>
      </c>
      <c r="C95" s="411">
        <v>0</v>
      </c>
      <c r="D95" s="482"/>
      <c r="E95" s="430"/>
      <c r="F95" s="430"/>
      <c r="G95" s="430"/>
      <c r="H95" s="430"/>
      <c r="I95" s="430"/>
      <c r="J95" s="430"/>
      <c r="K95" s="430"/>
    </row>
    <row r="96" spans="1:11" ht="12.75" customHeight="1" x14ac:dyDescent="0.2">
      <c r="A96" s="912" t="s">
        <v>456</v>
      </c>
      <c r="B96" s="40">
        <v>1920</v>
      </c>
      <c r="C96" s="482">
        <v>3757</v>
      </c>
      <c r="D96" s="482"/>
      <c r="E96" s="509"/>
      <c r="F96" s="434"/>
      <c r="G96" s="434"/>
      <c r="H96" s="434"/>
      <c r="I96" s="434"/>
      <c r="J96" s="434"/>
      <c r="K96" s="434"/>
    </row>
    <row r="97" spans="1:12" ht="12.75" customHeight="1" x14ac:dyDescent="0.2">
      <c r="A97" s="750" t="s">
        <v>280</v>
      </c>
      <c r="B97" s="510">
        <v>1930</v>
      </c>
      <c r="C97" s="490">
        <v>0</v>
      </c>
      <c r="D97" s="435"/>
      <c r="E97" s="690"/>
      <c r="F97" s="435"/>
      <c r="G97" s="435"/>
      <c r="H97" s="435"/>
      <c r="I97" s="435"/>
      <c r="J97" s="435"/>
      <c r="K97" s="435"/>
    </row>
    <row r="98" spans="1:12" ht="12.75" customHeight="1" x14ac:dyDescent="0.2">
      <c r="A98" s="912" t="s">
        <v>208</v>
      </c>
      <c r="B98" s="40">
        <v>1940</v>
      </c>
      <c r="C98" s="490">
        <v>14490586</v>
      </c>
      <c r="D98" s="411"/>
      <c r="E98" s="489"/>
      <c r="F98" s="411"/>
      <c r="G98" s="489"/>
      <c r="H98" s="489"/>
      <c r="I98" s="697"/>
      <c r="J98" s="489"/>
      <c r="K98" s="489"/>
    </row>
    <row r="99" spans="1:12" ht="12.75" customHeight="1" x14ac:dyDescent="0.2">
      <c r="A99" s="912" t="s">
        <v>981</v>
      </c>
      <c r="B99" s="40">
        <v>1950</v>
      </c>
      <c r="C99" s="490">
        <v>610</v>
      </c>
      <c r="D99" s="411"/>
      <c r="E99" s="411"/>
      <c r="F99" s="411"/>
      <c r="G99" s="411"/>
      <c r="H99" s="411"/>
      <c r="I99" s="432"/>
      <c r="J99" s="435"/>
      <c r="K99" s="411"/>
    </row>
    <row r="100" spans="1:12" ht="12.75" customHeight="1" x14ac:dyDescent="0.2">
      <c r="A100" s="912" t="s">
        <v>281</v>
      </c>
      <c r="B100" s="40">
        <v>1960</v>
      </c>
      <c r="C100" s="490">
        <v>0</v>
      </c>
      <c r="D100" s="490"/>
      <c r="E100" s="490"/>
      <c r="F100" s="490"/>
      <c r="G100" s="490"/>
      <c r="H100" s="490"/>
      <c r="I100" s="435"/>
      <c r="J100" s="490"/>
      <c r="K100" s="435"/>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v>0</v>
      </c>
      <c r="D104" s="411"/>
      <c r="E104" s="417"/>
      <c r="F104" s="435"/>
      <c r="G104" s="435"/>
      <c r="H104" s="411"/>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1804</v>
      </c>
      <c r="B106" s="40">
        <v>1993</v>
      </c>
      <c r="C106" s="411">
        <v>0</v>
      </c>
      <c r="D106" s="490"/>
      <c r="E106" s="435"/>
      <c r="F106" s="435"/>
      <c r="G106" s="435"/>
      <c r="H106" s="435"/>
      <c r="I106" s="430"/>
      <c r="J106" s="435"/>
      <c r="K106" s="435"/>
    </row>
    <row r="107" spans="1:12" ht="12.75" customHeight="1" x14ac:dyDescent="0.2">
      <c r="A107" s="912" t="s">
        <v>82</v>
      </c>
      <c r="B107" s="40">
        <v>1999</v>
      </c>
      <c r="C107" s="482">
        <v>2049746</v>
      </c>
      <c r="D107" s="411"/>
      <c r="E107" s="411"/>
      <c r="F107" s="411"/>
      <c r="G107" s="411"/>
      <c r="H107" s="411"/>
      <c r="I107" s="411"/>
      <c r="J107" s="435"/>
      <c r="K107" s="411"/>
    </row>
    <row r="108" spans="1:12" ht="12.75" customHeight="1" thickBot="1" x14ac:dyDescent="0.25">
      <c r="A108" s="463" t="s">
        <v>576</v>
      </c>
      <c r="B108" s="737"/>
      <c r="C108" s="483">
        <f>SUM(C95:C107)</f>
        <v>16544699</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18369677</v>
      </c>
      <c r="D109" s="492">
        <f t="shared" si="4"/>
        <v>0</v>
      </c>
      <c r="E109" s="492">
        <f t="shared" si="4"/>
        <v>0</v>
      </c>
      <c r="F109" s="492">
        <f t="shared" si="4"/>
        <v>0</v>
      </c>
      <c r="G109" s="492">
        <f t="shared" si="4"/>
        <v>0</v>
      </c>
      <c r="H109" s="492">
        <f t="shared" si="4"/>
        <v>0</v>
      </c>
      <c r="I109" s="492">
        <f t="shared" si="4"/>
        <v>0</v>
      </c>
      <c r="J109" s="492">
        <f t="shared" si="4"/>
        <v>0</v>
      </c>
      <c r="K109" s="442">
        <f t="shared" si="4"/>
        <v>0</v>
      </c>
    </row>
    <row r="110" spans="1:12" ht="30" customHeight="1" thickTop="1" x14ac:dyDescent="0.2">
      <c r="A110" s="1907" t="s">
        <v>408</v>
      </c>
      <c r="B110" s="1908"/>
      <c r="C110" s="1899"/>
      <c r="D110" s="1899"/>
      <c r="E110" s="1899"/>
      <c r="F110" s="1899"/>
      <c r="G110" s="1899"/>
      <c r="H110" s="1899"/>
      <c r="I110" s="1899"/>
      <c r="J110" s="1899"/>
      <c r="K110" s="1900"/>
    </row>
    <row r="111" spans="1:12" ht="12.75" customHeight="1" x14ac:dyDescent="0.2">
      <c r="A111" s="911" t="s">
        <v>983</v>
      </c>
      <c r="B111" s="42">
        <v>2100</v>
      </c>
      <c r="C111" s="488">
        <v>0</v>
      </c>
      <c r="D111" s="417"/>
      <c r="E111" s="491"/>
      <c r="F111" s="417"/>
      <c r="G111" s="417"/>
      <c r="H111" s="491"/>
      <c r="I111" s="432"/>
      <c r="J111" s="432"/>
      <c r="K111" s="432"/>
    </row>
    <row r="112" spans="1:12" ht="12.75" customHeight="1" x14ac:dyDescent="0.2">
      <c r="A112" s="912" t="s">
        <v>984</v>
      </c>
      <c r="B112" s="40">
        <v>2200</v>
      </c>
      <c r="C112" s="482">
        <v>0</v>
      </c>
      <c r="D112" s="411"/>
      <c r="E112" s="491"/>
      <c r="F112" s="411"/>
      <c r="G112" s="411"/>
      <c r="H112" s="491"/>
      <c r="I112" s="432"/>
      <c r="J112" s="432"/>
      <c r="K112" s="432"/>
      <c r="L112" s="172"/>
    </row>
    <row r="113" spans="1:11" ht="12.75" customHeight="1" x14ac:dyDescent="0.2">
      <c r="A113" s="912" t="s">
        <v>29</v>
      </c>
      <c r="B113" s="40">
        <v>2300</v>
      </c>
      <c r="C113" s="482">
        <v>0</v>
      </c>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6" t="s">
        <v>940</v>
      </c>
      <c r="B115" s="1897"/>
      <c r="C115" s="1898"/>
      <c r="D115" s="1899"/>
      <c r="E115" s="1899"/>
      <c r="F115" s="1899"/>
      <c r="G115" s="1899"/>
      <c r="H115" s="1899"/>
      <c r="I115" s="1899"/>
      <c r="J115" s="1899"/>
      <c r="K115" s="1900"/>
    </row>
    <row r="116" spans="1:11" ht="18" customHeight="1" x14ac:dyDescent="0.2">
      <c r="A116" s="735" t="s">
        <v>1960</v>
      </c>
      <c r="B116" s="1873"/>
      <c r="C116" s="494"/>
      <c r="D116" s="430"/>
      <c r="E116" s="491"/>
      <c r="F116" s="430"/>
      <c r="G116" s="430"/>
      <c r="H116" s="491"/>
      <c r="I116" s="432"/>
      <c r="J116" s="430"/>
      <c r="K116" s="430"/>
    </row>
    <row r="117" spans="1:11" ht="12.75" customHeight="1" x14ac:dyDescent="0.2">
      <c r="A117" s="476" t="s">
        <v>1756</v>
      </c>
      <c r="B117" s="261">
        <v>3001</v>
      </c>
      <c r="C117" s="488">
        <v>0</v>
      </c>
      <c r="D117" s="417"/>
      <c r="E117" s="411"/>
      <c r="F117" s="417"/>
      <c r="G117" s="417"/>
      <c r="H117" s="411"/>
      <c r="I117" s="432"/>
      <c r="J117" s="435"/>
      <c r="K117" s="411"/>
    </row>
    <row r="118" spans="1:11" ht="12.75" customHeight="1" x14ac:dyDescent="0.2">
      <c r="A118" s="476" t="s">
        <v>1757</v>
      </c>
      <c r="B118" s="261">
        <v>3002</v>
      </c>
      <c r="C118" s="482">
        <v>0</v>
      </c>
      <c r="D118" s="411"/>
      <c r="E118" s="411"/>
      <c r="F118" s="411"/>
      <c r="G118" s="411"/>
      <c r="H118" s="411"/>
      <c r="I118" s="432"/>
      <c r="J118" s="435"/>
      <c r="K118" s="411"/>
    </row>
    <row r="119" spans="1:11" ht="12.75" customHeight="1" x14ac:dyDescent="0.2">
      <c r="A119" s="476" t="s">
        <v>1758</v>
      </c>
      <c r="B119" s="261">
        <v>3005</v>
      </c>
      <c r="C119" s="482">
        <v>0</v>
      </c>
      <c r="D119" s="411"/>
      <c r="E119" s="411"/>
      <c r="F119" s="411"/>
      <c r="G119" s="411"/>
      <c r="H119" s="411"/>
      <c r="I119" s="432"/>
      <c r="J119" s="435"/>
      <c r="K119" s="411"/>
    </row>
    <row r="120" spans="1:11" ht="22.5" x14ac:dyDescent="0.2">
      <c r="A120" s="736" t="s">
        <v>1759</v>
      </c>
      <c r="B120" s="159">
        <v>3099</v>
      </c>
      <c r="C120" s="482">
        <v>0</v>
      </c>
      <c r="D120" s="411"/>
      <c r="E120" s="411"/>
      <c r="F120" s="411"/>
      <c r="G120" s="411"/>
      <c r="H120" s="411"/>
      <c r="I120" s="432"/>
      <c r="J120" s="435"/>
      <c r="K120" s="411"/>
    </row>
    <row r="121" spans="1:11" ht="12.6" customHeight="1" thickBot="1" x14ac:dyDescent="0.25">
      <c r="A121" s="463" t="s">
        <v>577</v>
      </c>
      <c r="B121" s="823"/>
      <c r="C121" s="483">
        <f t="shared" ref="C121:H121" si="5">SUM(C117:C120)</f>
        <v>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2"/>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0</v>
      </c>
      <c r="D124" s="491"/>
      <c r="E124" s="432"/>
      <c r="F124" s="805"/>
      <c r="G124" s="432"/>
      <c r="H124" s="432"/>
      <c r="I124" s="432"/>
      <c r="J124" s="432"/>
      <c r="K124" s="432"/>
    </row>
    <row r="125" spans="1:11" ht="12.75" customHeight="1" x14ac:dyDescent="0.2">
      <c r="A125" s="912" t="s">
        <v>1836</v>
      </c>
      <c r="B125" s="261">
        <v>3105</v>
      </c>
      <c r="C125" s="411">
        <v>0</v>
      </c>
      <c r="D125" s="491"/>
      <c r="E125" s="432"/>
      <c r="F125" s="411"/>
      <c r="G125" s="432"/>
      <c r="H125" s="432"/>
      <c r="I125" s="432"/>
      <c r="J125" s="432"/>
      <c r="K125" s="432"/>
    </row>
    <row r="126" spans="1:11" ht="12.75" customHeight="1" x14ac:dyDescent="0.2">
      <c r="A126" s="912" t="s">
        <v>1034</v>
      </c>
      <c r="B126" s="261">
        <v>3110</v>
      </c>
      <c r="C126" s="482">
        <v>1328347</v>
      </c>
      <c r="D126" s="411"/>
      <c r="E126" s="432"/>
      <c r="F126" s="411"/>
      <c r="G126" s="432"/>
      <c r="H126" s="432"/>
      <c r="I126" s="432"/>
      <c r="J126" s="432"/>
      <c r="K126" s="432"/>
    </row>
    <row r="127" spans="1:11" ht="12.75" customHeight="1" x14ac:dyDescent="0.2">
      <c r="A127" s="912" t="s">
        <v>112</v>
      </c>
      <c r="B127" s="261">
        <v>3120</v>
      </c>
      <c r="C127" s="411">
        <v>0</v>
      </c>
      <c r="D127" s="491"/>
      <c r="E127" s="432"/>
      <c r="F127" s="411"/>
      <c r="G127" s="432"/>
      <c r="H127" s="432"/>
      <c r="I127" s="432"/>
      <c r="J127" s="432"/>
      <c r="K127" s="432"/>
    </row>
    <row r="128" spans="1:11" ht="12.75" customHeight="1" x14ac:dyDescent="0.2">
      <c r="A128" s="912" t="s">
        <v>1837</v>
      </c>
      <c r="B128" s="261">
        <v>3130</v>
      </c>
      <c r="C128" s="411">
        <v>0</v>
      </c>
      <c r="D128" s="491"/>
      <c r="E128" s="432"/>
      <c r="F128" s="411"/>
      <c r="G128" s="432"/>
      <c r="H128" s="432"/>
      <c r="I128" s="432"/>
      <c r="J128" s="432"/>
      <c r="K128" s="432"/>
    </row>
    <row r="129" spans="1:11" ht="12.75" customHeight="1" x14ac:dyDescent="0.2">
      <c r="A129" s="912" t="s">
        <v>144</v>
      </c>
      <c r="B129" s="261">
        <v>3145</v>
      </c>
      <c r="C129" s="411">
        <v>0</v>
      </c>
      <c r="D129" s="491"/>
      <c r="E129" s="432"/>
      <c r="F129" s="411"/>
      <c r="G129" s="432"/>
      <c r="H129" s="432"/>
      <c r="I129" s="432"/>
      <c r="J129" s="432"/>
      <c r="K129" s="432"/>
    </row>
    <row r="130" spans="1:11" ht="12.75" customHeight="1" x14ac:dyDescent="0.2">
      <c r="A130" s="912" t="s">
        <v>69</v>
      </c>
      <c r="B130" s="261">
        <v>3199</v>
      </c>
      <c r="C130" s="482">
        <v>0</v>
      </c>
      <c r="D130" s="435"/>
      <c r="E130" s="432"/>
      <c r="F130" s="411"/>
      <c r="G130" s="432"/>
      <c r="H130" s="432"/>
      <c r="I130" s="432"/>
      <c r="J130" s="432"/>
      <c r="K130" s="432"/>
    </row>
    <row r="131" spans="1:11" ht="12.75" customHeight="1" thickBot="1" x14ac:dyDescent="0.25">
      <c r="A131" s="463" t="s">
        <v>1220</v>
      </c>
      <c r="B131" s="461"/>
      <c r="C131" s="483">
        <f>SUM(C124:C130)</f>
        <v>1328347</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c r="E133" s="491"/>
      <c r="F133" s="432"/>
      <c r="G133" s="411"/>
      <c r="H133" s="432"/>
      <c r="I133" s="432"/>
      <c r="J133" s="432"/>
      <c r="K133" s="432"/>
    </row>
    <row r="134" spans="1:11" ht="12.75" customHeight="1" x14ac:dyDescent="0.2">
      <c r="A134" s="912" t="s">
        <v>773</v>
      </c>
      <c r="B134" s="261">
        <v>3220</v>
      </c>
      <c r="C134" s="482">
        <v>0</v>
      </c>
      <c r="D134" s="411"/>
      <c r="E134" s="491"/>
      <c r="F134" s="432"/>
      <c r="G134" s="435"/>
      <c r="H134" s="432"/>
      <c r="I134" s="432"/>
      <c r="J134" s="432"/>
      <c r="K134" s="432"/>
    </row>
    <row r="135" spans="1:11" ht="12.75" customHeight="1" x14ac:dyDescent="0.2">
      <c r="A135" s="912" t="s">
        <v>285</v>
      </c>
      <c r="B135" s="261">
        <v>3225</v>
      </c>
      <c r="C135" s="482">
        <v>0</v>
      </c>
      <c r="D135" s="411"/>
      <c r="E135" s="491"/>
      <c r="F135" s="432"/>
      <c r="G135" s="435"/>
      <c r="H135" s="432"/>
      <c r="I135" s="432"/>
      <c r="J135" s="432"/>
      <c r="K135" s="432"/>
    </row>
    <row r="136" spans="1:11" ht="12.75" customHeight="1" x14ac:dyDescent="0.2">
      <c r="A136" s="912" t="s">
        <v>703</v>
      </c>
      <c r="B136" s="261">
        <v>3235</v>
      </c>
      <c r="C136" s="490">
        <v>0</v>
      </c>
      <c r="D136" s="435"/>
      <c r="E136" s="491"/>
      <c r="F136" s="432"/>
      <c r="G136" s="435"/>
      <c r="H136" s="432"/>
      <c r="I136" s="432"/>
      <c r="J136" s="432"/>
      <c r="K136" s="432"/>
    </row>
    <row r="137" spans="1:11" ht="12.75" customHeight="1" x14ac:dyDescent="0.2">
      <c r="A137" s="912" t="s">
        <v>704</v>
      </c>
      <c r="B137" s="261">
        <v>3240</v>
      </c>
      <c r="C137" s="490">
        <v>0</v>
      </c>
      <c r="D137" s="435"/>
      <c r="E137" s="491"/>
      <c r="F137" s="432"/>
      <c r="G137" s="435"/>
      <c r="H137" s="432"/>
      <c r="I137" s="432"/>
      <c r="J137" s="432"/>
      <c r="K137" s="432"/>
    </row>
    <row r="138" spans="1:11" ht="12.75" customHeight="1" x14ac:dyDescent="0.2">
      <c r="A138" s="912" t="s">
        <v>705</v>
      </c>
      <c r="B138" s="261">
        <v>3270</v>
      </c>
      <c r="C138" s="490">
        <v>0</v>
      </c>
      <c r="D138" s="435"/>
      <c r="E138" s="491"/>
      <c r="F138" s="432"/>
      <c r="G138" s="435"/>
      <c r="H138" s="432"/>
      <c r="I138" s="432"/>
      <c r="J138" s="432"/>
      <c r="K138" s="432"/>
    </row>
    <row r="139" spans="1:11" ht="12.75" customHeight="1" x14ac:dyDescent="0.2">
      <c r="A139" s="912" t="s">
        <v>70</v>
      </c>
      <c r="B139" s="261">
        <v>3299</v>
      </c>
      <c r="C139" s="482">
        <v>0</v>
      </c>
      <c r="D139" s="411"/>
      <c r="E139" s="491"/>
      <c r="F139" s="506"/>
      <c r="G139" s="435"/>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0</v>
      </c>
      <c r="D142" s="432"/>
      <c r="E142" s="491"/>
      <c r="F142" s="432"/>
      <c r="G142" s="411"/>
      <c r="H142" s="432"/>
      <c r="I142" s="432"/>
      <c r="J142" s="432"/>
      <c r="K142" s="432"/>
    </row>
    <row r="143" spans="1:11" ht="12.75" customHeight="1" x14ac:dyDescent="0.2">
      <c r="A143" s="912" t="s">
        <v>409</v>
      </c>
      <c r="B143" s="261">
        <v>3310</v>
      </c>
      <c r="C143" s="482">
        <v>0</v>
      </c>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0</v>
      </c>
      <c r="D145" s="432"/>
      <c r="E145" s="491"/>
      <c r="F145" s="432"/>
      <c r="G145" s="432"/>
      <c r="H145" s="432"/>
      <c r="I145" s="432"/>
      <c r="J145" s="432"/>
      <c r="K145" s="432"/>
    </row>
    <row r="146" spans="1:11" ht="12.75" customHeight="1" thickTop="1" thickBot="1" x14ac:dyDescent="0.25">
      <c r="A146" s="921" t="s">
        <v>1095</v>
      </c>
      <c r="B146" s="922">
        <v>3365</v>
      </c>
      <c r="C146" s="423">
        <v>0</v>
      </c>
      <c r="D146" s="441"/>
      <c r="E146" s="491"/>
      <c r="F146" s="432"/>
      <c r="G146" s="441"/>
      <c r="H146" s="432"/>
      <c r="I146" s="432"/>
      <c r="J146" s="432"/>
      <c r="K146" s="432"/>
    </row>
    <row r="147" spans="1:11" ht="12.75" customHeight="1" thickTop="1" thickBot="1" x14ac:dyDescent="0.25">
      <c r="A147" s="921" t="s">
        <v>145</v>
      </c>
      <c r="B147" s="922">
        <v>3370</v>
      </c>
      <c r="C147" s="422">
        <v>0</v>
      </c>
      <c r="D147" s="422"/>
      <c r="E147" s="493"/>
      <c r="F147" s="432"/>
      <c r="G147" s="432"/>
      <c r="H147" s="432"/>
      <c r="I147" s="432"/>
      <c r="J147" s="432"/>
      <c r="K147" s="432"/>
    </row>
    <row r="148" spans="1:11" ht="12.75" customHeight="1" thickTop="1" thickBot="1" x14ac:dyDescent="0.25">
      <c r="A148" s="921" t="s">
        <v>885</v>
      </c>
      <c r="B148" s="922">
        <v>3410</v>
      </c>
      <c r="C148" s="496">
        <v>0</v>
      </c>
      <c r="D148" s="423"/>
      <c r="E148" s="1059"/>
      <c r="F148" s="441"/>
      <c r="G148" s="441"/>
      <c r="H148" s="441"/>
      <c r="I148" s="441"/>
      <c r="J148" s="441"/>
      <c r="K148" s="441"/>
    </row>
    <row r="149" spans="1:11" ht="12.75" customHeight="1" thickTop="1" thickBot="1" x14ac:dyDescent="0.25">
      <c r="A149" s="921" t="s">
        <v>71</v>
      </c>
      <c r="B149" s="922">
        <v>3499</v>
      </c>
      <c r="C149" s="496">
        <v>0</v>
      </c>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v>0</v>
      </c>
      <c r="D151" s="411"/>
      <c r="E151" s="491"/>
      <c r="F151" s="411"/>
      <c r="G151" s="435"/>
      <c r="H151" s="432"/>
      <c r="I151" s="432"/>
      <c r="J151" s="432"/>
      <c r="K151" s="432"/>
    </row>
    <row r="152" spans="1:11" ht="12.75" customHeight="1" x14ac:dyDescent="0.2">
      <c r="A152" s="912" t="s">
        <v>1246</v>
      </c>
      <c r="B152" s="261">
        <v>3510</v>
      </c>
      <c r="C152" s="482">
        <v>0</v>
      </c>
      <c r="D152" s="411"/>
      <c r="E152" s="491"/>
      <c r="F152" s="411"/>
      <c r="G152" s="435"/>
      <c r="H152" s="432"/>
      <c r="I152" s="432"/>
      <c r="J152" s="432"/>
      <c r="K152" s="432"/>
    </row>
    <row r="153" spans="1:11" ht="12.75" customHeight="1" x14ac:dyDescent="0.2">
      <c r="A153" s="912" t="s">
        <v>72</v>
      </c>
      <c r="B153" s="261">
        <v>3599</v>
      </c>
      <c r="C153" s="482">
        <v>0</v>
      </c>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0</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c r="E156" s="491"/>
      <c r="F156" s="425"/>
      <c r="G156" s="425"/>
      <c r="H156" s="432"/>
      <c r="I156" s="432"/>
      <c r="J156" s="432"/>
      <c r="K156" s="432"/>
    </row>
    <row r="157" spans="1:11" ht="12.75" customHeight="1" thickTop="1" thickBot="1" x14ac:dyDescent="0.25">
      <c r="A157" s="921" t="s">
        <v>1180</v>
      </c>
      <c r="B157" s="922">
        <v>3695</v>
      </c>
      <c r="C157" s="423">
        <v>0</v>
      </c>
      <c r="D157" s="432"/>
      <c r="E157" s="491"/>
      <c r="F157" s="423"/>
      <c r="G157" s="423"/>
      <c r="H157" s="432"/>
      <c r="I157" s="432"/>
      <c r="J157" s="432"/>
      <c r="K157" s="432"/>
    </row>
    <row r="158" spans="1:11" ht="12.75" customHeight="1" thickTop="1" thickBot="1" x14ac:dyDescent="0.25">
      <c r="A158" s="921" t="s">
        <v>1240</v>
      </c>
      <c r="B158" s="922">
        <v>3705</v>
      </c>
      <c r="C158" s="423">
        <v>0</v>
      </c>
      <c r="D158" s="425"/>
      <c r="E158" s="491"/>
      <c r="F158" s="423"/>
      <c r="G158" s="423"/>
      <c r="H158" s="432"/>
      <c r="I158" s="432"/>
      <c r="J158" s="432"/>
      <c r="K158" s="432"/>
    </row>
    <row r="159" spans="1:11" ht="12.75" customHeight="1" thickTop="1" thickBot="1" x14ac:dyDescent="0.25">
      <c r="A159" s="921" t="s">
        <v>40</v>
      </c>
      <c r="B159" s="922">
        <v>3715</v>
      </c>
      <c r="C159" s="423">
        <v>0</v>
      </c>
      <c r="D159" s="432"/>
      <c r="E159" s="491"/>
      <c r="F159" s="423"/>
      <c r="G159" s="423"/>
      <c r="H159" s="432"/>
      <c r="I159" s="432"/>
      <c r="J159" s="432"/>
      <c r="K159" s="432"/>
    </row>
    <row r="160" spans="1:11" ht="12.75" customHeight="1" thickTop="1" thickBot="1" x14ac:dyDescent="0.25">
      <c r="A160" s="921" t="s">
        <v>41</v>
      </c>
      <c r="B160" s="922">
        <v>3720</v>
      </c>
      <c r="C160" s="423">
        <v>0</v>
      </c>
      <c r="D160" s="432"/>
      <c r="E160" s="491"/>
      <c r="F160" s="423"/>
      <c r="G160" s="423"/>
      <c r="H160" s="432"/>
      <c r="I160" s="432"/>
      <c r="J160" s="432"/>
      <c r="K160" s="432"/>
    </row>
    <row r="161" spans="1:11" ht="12.75" customHeight="1" thickTop="1" thickBot="1" x14ac:dyDescent="0.25">
      <c r="A161" s="921" t="s">
        <v>462</v>
      </c>
      <c r="B161" s="922">
        <v>3725</v>
      </c>
      <c r="C161" s="428">
        <v>0</v>
      </c>
      <c r="D161" s="432"/>
      <c r="E161" s="491"/>
      <c r="F161" s="428"/>
      <c r="G161" s="428"/>
      <c r="H161" s="432"/>
      <c r="I161" s="432"/>
      <c r="J161" s="432"/>
      <c r="K161" s="432"/>
    </row>
    <row r="162" spans="1:11" ht="12.75" customHeight="1" thickTop="1" thickBot="1" x14ac:dyDescent="0.25">
      <c r="A162" s="921" t="s">
        <v>463</v>
      </c>
      <c r="B162" s="922">
        <v>3726</v>
      </c>
      <c r="C162" s="428">
        <v>0</v>
      </c>
      <c r="D162" s="432"/>
      <c r="E162" s="491"/>
      <c r="F162" s="428"/>
      <c r="G162" s="428"/>
      <c r="H162" s="432"/>
      <c r="I162" s="432"/>
      <c r="J162" s="432"/>
      <c r="K162" s="432"/>
    </row>
    <row r="163" spans="1:11" ht="12.75" customHeight="1" thickTop="1" thickBot="1" x14ac:dyDescent="0.25">
      <c r="A163" s="921" t="s">
        <v>42</v>
      </c>
      <c r="B163" s="922">
        <v>3766</v>
      </c>
      <c r="C163" s="423">
        <v>0</v>
      </c>
      <c r="D163" s="425"/>
      <c r="E163" s="491"/>
      <c r="F163" s="423"/>
      <c r="G163" s="428"/>
      <c r="H163" s="432"/>
      <c r="I163" s="432"/>
      <c r="J163" s="432"/>
      <c r="K163" s="432"/>
    </row>
    <row r="164" spans="1:11" ht="12.75" customHeight="1" thickTop="1" thickBot="1" x14ac:dyDescent="0.25">
      <c r="A164" s="921" t="s">
        <v>1162</v>
      </c>
      <c r="B164" s="922">
        <v>3767</v>
      </c>
      <c r="C164" s="423">
        <v>0</v>
      </c>
      <c r="D164" s="428"/>
      <c r="E164" s="491"/>
      <c r="F164" s="428"/>
      <c r="G164" s="428"/>
      <c r="H164" s="432"/>
      <c r="I164" s="432"/>
      <c r="J164" s="432"/>
      <c r="K164" s="432"/>
    </row>
    <row r="165" spans="1:11" ht="12.75" customHeight="1" thickTop="1" thickBot="1" x14ac:dyDescent="0.25">
      <c r="A165" s="921" t="s">
        <v>1163</v>
      </c>
      <c r="B165" s="922">
        <v>3775</v>
      </c>
      <c r="C165" s="423">
        <v>0</v>
      </c>
      <c r="D165" s="422"/>
      <c r="E165" s="441"/>
      <c r="F165" s="422"/>
      <c r="G165" s="807"/>
      <c r="H165" s="441"/>
      <c r="I165" s="432"/>
      <c r="J165" s="432"/>
      <c r="K165" s="441"/>
    </row>
    <row r="166" spans="1:11" ht="12.75" customHeight="1" thickTop="1" thickBot="1" x14ac:dyDescent="0.25">
      <c r="A166" s="921" t="s">
        <v>1839</v>
      </c>
      <c r="B166" s="922">
        <v>3780</v>
      </c>
      <c r="C166" s="428">
        <v>0</v>
      </c>
      <c r="D166" s="441"/>
      <c r="E166" s="428"/>
      <c r="F166" s="428"/>
      <c r="G166" s="428"/>
      <c r="H166" s="428"/>
      <c r="I166" s="432"/>
      <c r="J166" s="432"/>
      <c r="K166" s="428"/>
    </row>
    <row r="167" spans="1:11" ht="12.75" customHeight="1" thickTop="1" thickBot="1" x14ac:dyDescent="0.25">
      <c r="A167" s="921" t="s">
        <v>1025</v>
      </c>
      <c r="B167" s="922">
        <v>3815</v>
      </c>
      <c r="C167" s="423">
        <v>0</v>
      </c>
      <c r="D167" s="432"/>
      <c r="E167" s="491"/>
      <c r="F167" s="423"/>
      <c r="G167" s="432"/>
      <c r="H167" s="432"/>
      <c r="I167" s="432"/>
      <c r="J167" s="432"/>
      <c r="K167" s="432"/>
    </row>
    <row r="168" spans="1:11" ht="12.75" customHeight="1" thickTop="1" thickBot="1" x14ac:dyDescent="0.25">
      <c r="A168" s="921" t="s">
        <v>464</v>
      </c>
      <c r="B168" s="922">
        <v>3825</v>
      </c>
      <c r="C168" s="423">
        <v>0</v>
      </c>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341</v>
      </c>
      <c r="D171" s="925"/>
      <c r="E171" s="925"/>
      <c r="F171" s="925"/>
      <c r="G171" s="926"/>
      <c r="H171" s="808"/>
      <c r="I171" s="926"/>
      <c r="J171" s="926"/>
      <c r="K171" s="808"/>
    </row>
    <row r="172" spans="1:11" ht="12.75" customHeight="1" thickTop="1" thickBot="1" x14ac:dyDescent="0.25">
      <c r="A172" s="2219" t="s">
        <v>465</v>
      </c>
      <c r="B172" s="2220"/>
      <c r="C172" s="923">
        <f t="shared" ref="C172:K172" si="6">SUM(C131,C140,C144,C145:C149,C154,C155:C170,C171)</f>
        <v>1328688</v>
      </c>
      <c r="D172" s="923">
        <f t="shared" si="6"/>
        <v>0</v>
      </c>
      <c r="E172" s="923">
        <f t="shared" si="6"/>
        <v>0</v>
      </c>
      <c r="F172" s="923">
        <f t="shared" si="6"/>
        <v>0</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1328688</v>
      </c>
      <c r="D173" s="492">
        <f>SUM(D121,D172)</f>
        <v>0</v>
      </c>
      <c r="E173" s="492">
        <f>SUM(E121,E172)</f>
        <v>0</v>
      </c>
      <c r="F173" s="492">
        <f t="shared" ref="F173:K173" si="7">SUM(F121,F172)</f>
        <v>0</v>
      </c>
      <c r="G173" s="492">
        <f t="shared" si="7"/>
        <v>0</v>
      </c>
      <c r="H173" s="492">
        <f t="shared" si="7"/>
        <v>0</v>
      </c>
      <c r="I173" s="492">
        <f t="shared" si="7"/>
        <v>0</v>
      </c>
      <c r="J173" s="492">
        <f t="shared" si="7"/>
        <v>0</v>
      </c>
      <c r="K173" s="442">
        <f t="shared" si="7"/>
        <v>0</v>
      </c>
    </row>
    <row r="174" spans="1:11" ht="30" customHeight="1" thickTop="1" x14ac:dyDescent="0.2">
      <c r="A174" s="1909" t="s">
        <v>941</v>
      </c>
      <c r="B174" s="1910"/>
      <c r="C174" s="1898"/>
      <c r="D174" s="1899"/>
      <c r="E174" s="1899"/>
      <c r="F174" s="1899"/>
      <c r="G174" s="1899"/>
      <c r="H174" s="1899"/>
      <c r="I174" s="1899"/>
      <c r="J174" s="1899"/>
      <c r="K174" s="1900"/>
    </row>
    <row r="175" spans="1:11" ht="22.5" customHeight="1" x14ac:dyDescent="0.2">
      <c r="A175" s="2221" t="s">
        <v>1961</v>
      </c>
      <c r="B175" s="2222"/>
      <c r="C175" s="497"/>
      <c r="D175" s="497"/>
      <c r="E175" s="493"/>
      <c r="F175" s="432"/>
      <c r="G175" s="432"/>
      <c r="H175" s="432"/>
      <c r="I175" s="432"/>
      <c r="J175" s="432"/>
      <c r="K175" s="432"/>
    </row>
    <row r="176" spans="1:11" ht="12.6" customHeight="1" x14ac:dyDescent="0.2">
      <c r="A176" s="911" t="s">
        <v>1233</v>
      </c>
      <c r="B176" s="42">
        <v>4001</v>
      </c>
      <c r="C176" s="488">
        <v>0</v>
      </c>
      <c r="D176" s="417"/>
      <c r="E176" s="435"/>
      <c r="F176" s="411"/>
      <c r="G176" s="411"/>
      <c r="H176" s="435"/>
      <c r="I176" s="435"/>
      <c r="J176" s="435"/>
      <c r="K176" s="435"/>
    </row>
    <row r="177" spans="1:11" ht="22.5" x14ac:dyDescent="0.2">
      <c r="A177" s="915" t="s">
        <v>942</v>
      </c>
      <c r="B177" s="108">
        <v>4009</v>
      </c>
      <c r="C177" s="482">
        <v>0</v>
      </c>
      <c r="D177" s="411"/>
      <c r="E177" s="435"/>
      <c r="F177" s="411"/>
      <c r="G177" s="411"/>
      <c r="H177" s="435"/>
      <c r="I177" s="435"/>
      <c r="J177" s="435"/>
      <c r="K177" s="435"/>
    </row>
    <row r="178" spans="1:11" ht="22.5" customHeight="1" thickBot="1" x14ac:dyDescent="0.25">
      <c r="A178" s="2227" t="s">
        <v>920</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1962</v>
      </c>
      <c r="B179" s="2226"/>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c r="E181" s="491"/>
      <c r="F181" s="432"/>
      <c r="G181" s="432"/>
      <c r="H181" s="435"/>
      <c r="I181" s="432"/>
      <c r="J181" s="432"/>
      <c r="K181" s="432"/>
    </row>
    <row r="182" spans="1:11" ht="12.75" customHeight="1" x14ac:dyDescent="0.2">
      <c r="A182" s="912" t="s">
        <v>299</v>
      </c>
      <c r="B182" s="40">
        <v>4060</v>
      </c>
      <c r="C182" s="488">
        <v>0</v>
      </c>
      <c r="D182" s="411"/>
      <c r="E182" s="432"/>
      <c r="F182" s="411"/>
      <c r="G182" s="411"/>
      <c r="H182" s="411"/>
      <c r="I182" s="432"/>
      <c r="J182" s="432"/>
      <c r="K182" s="430"/>
    </row>
    <row r="183" spans="1:11" ht="22.5" x14ac:dyDescent="0.2">
      <c r="A183" s="915" t="s">
        <v>922</v>
      </c>
      <c r="B183" s="108">
        <v>4090</v>
      </c>
      <c r="C183" s="482">
        <v>0</v>
      </c>
      <c r="D183" s="411"/>
      <c r="E183" s="432"/>
      <c r="F183" s="411"/>
      <c r="G183" s="411"/>
      <c r="H183" s="411"/>
      <c r="I183" s="432"/>
      <c r="J183" s="432"/>
      <c r="K183" s="411"/>
    </row>
    <row r="184" spans="1:11" ht="22.5" customHeight="1" thickBot="1" x14ac:dyDescent="0.25">
      <c r="A184" s="2227" t="s">
        <v>921</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1963</v>
      </c>
      <c r="B185" s="2226"/>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v>0</v>
      </c>
      <c r="D187" s="417"/>
      <c r="E187" s="491"/>
      <c r="F187" s="417"/>
      <c r="G187" s="417"/>
      <c r="H187" s="432"/>
      <c r="I187" s="432"/>
      <c r="J187" s="432"/>
      <c r="K187" s="432"/>
    </row>
    <row r="188" spans="1:11" ht="12.75" customHeight="1" x14ac:dyDescent="0.2">
      <c r="A188" s="912" t="s">
        <v>1842</v>
      </c>
      <c r="B188" s="40">
        <v>4105</v>
      </c>
      <c r="C188" s="482">
        <v>0</v>
      </c>
      <c r="D188" s="411"/>
      <c r="E188" s="491"/>
      <c r="F188" s="411"/>
      <c r="G188" s="411"/>
      <c r="H188" s="432"/>
      <c r="I188" s="432"/>
      <c r="J188" s="432"/>
      <c r="K188" s="432"/>
    </row>
    <row r="189" spans="1:11" ht="12.75" customHeight="1" x14ac:dyDescent="0.2">
      <c r="A189" s="912" t="s">
        <v>1843</v>
      </c>
      <c r="B189" s="40">
        <v>4107</v>
      </c>
      <c r="C189" s="482">
        <v>0</v>
      </c>
      <c r="D189" s="411"/>
      <c r="E189" s="491"/>
      <c r="F189" s="411"/>
      <c r="G189" s="411"/>
      <c r="H189" s="432"/>
      <c r="I189" s="432"/>
      <c r="J189" s="432"/>
      <c r="K189" s="432"/>
    </row>
    <row r="190" spans="1:11" ht="12.75" customHeight="1" x14ac:dyDescent="0.2">
      <c r="A190" s="912" t="s">
        <v>74</v>
      </c>
      <c r="B190" s="40">
        <v>4199</v>
      </c>
      <c r="C190" s="482">
        <v>0</v>
      </c>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v>0</v>
      </c>
      <c r="D193" s="432"/>
      <c r="E193" s="491"/>
      <c r="F193" s="485"/>
      <c r="G193" s="511"/>
      <c r="H193" s="432"/>
      <c r="I193" s="432"/>
      <c r="J193" s="432"/>
      <c r="K193" s="432"/>
    </row>
    <row r="194" spans="1:11" ht="12.75" customHeight="1" x14ac:dyDescent="0.2">
      <c r="A194" s="912" t="s">
        <v>1247</v>
      </c>
      <c r="B194" s="40">
        <v>4210</v>
      </c>
      <c r="C194" s="411">
        <v>0</v>
      </c>
      <c r="D194" s="432"/>
      <c r="E194" s="491"/>
      <c r="F194" s="432"/>
      <c r="G194" s="511"/>
      <c r="H194" s="432"/>
      <c r="I194" s="432"/>
      <c r="J194" s="432"/>
      <c r="K194" s="432"/>
    </row>
    <row r="195" spans="1:11" ht="12.75" customHeight="1" x14ac:dyDescent="0.2">
      <c r="A195" s="912" t="s">
        <v>1236</v>
      </c>
      <c r="B195" s="40">
        <v>4215</v>
      </c>
      <c r="C195" s="482">
        <v>0</v>
      </c>
      <c r="D195" s="432"/>
      <c r="E195" s="491"/>
      <c r="F195" s="432"/>
      <c r="G195" s="511"/>
      <c r="H195" s="432"/>
      <c r="I195" s="432"/>
      <c r="J195" s="432"/>
      <c r="K195" s="432"/>
    </row>
    <row r="196" spans="1:11" ht="12.75" customHeight="1" x14ac:dyDescent="0.2">
      <c r="A196" s="912" t="s">
        <v>1248</v>
      </c>
      <c r="B196" s="40">
        <v>4220</v>
      </c>
      <c r="C196" s="482">
        <v>0</v>
      </c>
      <c r="D196" s="432"/>
      <c r="E196" s="491"/>
      <c r="F196" s="432"/>
      <c r="G196" s="511"/>
      <c r="H196" s="432"/>
      <c r="I196" s="432"/>
      <c r="J196" s="432"/>
      <c r="K196" s="432"/>
    </row>
    <row r="197" spans="1:11" ht="12.75" customHeight="1" x14ac:dyDescent="0.2">
      <c r="A197" s="912" t="s">
        <v>1845</v>
      </c>
      <c r="B197" s="40">
        <v>4225</v>
      </c>
      <c r="C197" s="482">
        <v>0</v>
      </c>
      <c r="D197" s="432"/>
      <c r="E197" s="491"/>
      <c r="F197" s="432"/>
      <c r="G197" s="511"/>
      <c r="H197" s="432"/>
      <c r="I197" s="432"/>
      <c r="J197" s="432"/>
      <c r="K197" s="432"/>
    </row>
    <row r="198" spans="1:11" ht="12.75" customHeight="1" x14ac:dyDescent="0.2">
      <c r="A198" s="912" t="s">
        <v>1846</v>
      </c>
      <c r="B198" s="40">
        <v>4226</v>
      </c>
      <c r="C198" s="482">
        <v>0</v>
      </c>
      <c r="D198" s="432"/>
      <c r="E198" s="491"/>
      <c r="F198" s="432"/>
      <c r="G198" s="511"/>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c r="H200" s="432"/>
      <c r="I200" s="432"/>
      <c r="J200" s="432"/>
      <c r="K200" s="432"/>
    </row>
    <row r="201" spans="1:11" ht="12.75" customHeight="1" thickBot="1" x14ac:dyDescent="0.25">
      <c r="A201" s="463" t="s">
        <v>646</v>
      </c>
      <c r="B201" s="456"/>
      <c r="C201" s="484">
        <f>SUM(C193:C200)</f>
        <v>0</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0</v>
      </c>
      <c r="D203" s="411"/>
      <c r="E203" s="432"/>
      <c r="F203" s="411"/>
      <c r="G203" s="411"/>
      <c r="H203" s="432"/>
      <c r="I203" s="432"/>
      <c r="J203" s="432"/>
      <c r="K203" s="432"/>
    </row>
    <row r="204" spans="1:11" ht="12.75" customHeight="1" x14ac:dyDescent="0.2">
      <c r="A204" s="912" t="s">
        <v>1091</v>
      </c>
      <c r="B204" s="40">
        <v>4305</v>
      </c>
      <c r="C204" s="482">
        <v>0</v>
      </c>
      <c r="D204" s="411"/>
      <c r="E204" s="432"/>
      <c r="F204" s="411"/>
      <c r="G204" s="411"/>
      <c r="H204" s="432"/>
      <c r="I204" s="432"/>
      <c r="J204" s="432"/>
      <c r="K204" s="432"/>
    </row>
    <row r="205" spans="1:11" ht="12.75" customHeight="1" x14ac:dyDescent="0.2">
      <c r="A205" s="912" t="s">
        <v>1092</v>
      </c>
      <c r="B205" s="40">
        <v>4332</v>
      </c>
      <c r="C205" s="482">
        <v>0</v>
      </c>
      <c r="D205" s="411"/>
      <c r="E205" s="432"/>
      <c r="F205" s="411"/>
      <c r="G205" s="411"/>
      <c r="H205" s="432"/>
      <c r="I205" s="432"/>
      <c r="J205" s="432"/>
      <c r="K205" s="432"/>
    </row>
    <row r="206" spans="1:11" ht="12.75" customHeight="1" x14ac:dyDescent="0.2">
      <c r="A206" s="912" t="s">
        <v>1217</v>
      </c>
      <c r="B206" s="40">
        <v>4334</v>
      </c>
      <c r="C206" s="482">
        <v>0</v>
      </c>
      <c r="D206" s="411"/>
      <c r="E206" s="432"/>
      <c r="F206" s="411"/>
      <c r="G206" s="411"/>
      <c r="H206" s="432"/>
      <c r="I206" s="432"/>
      <c r="J206" s="432"/>
      <c r="K206" s="432"/>
    </row>
    <row r="207" spans="1:11" ht="12.75" customHeight="1" x14ac:dyDescent="0.2">
      <c r="A207" s="912" t="s">
        <v>1218</v>
      </c>
      <c r="B207" s="40">
        <v>4335</v>
      </c>
      <c r="C207" s="482">
        <v>0</v>
      </c>
      <c r="D207" s="411"/>
      <c r="E207" s="432"/>
      <c r="F207" s="411"/>
      <c r="G207" s="411"/>
      <c r="H207" s="432"/>
      <c r="I207" s="432"/>
      <c r="J207" s="432"/>
      <c r="K207" s="432"/>
    </row>
    <row r="208" spans="1:11" ht="12.75" customHeight="1" x14ac:dyDescent="0.2">
      <c r="A208" s="912" t="s">
        <v>1296</v>
      </c>
      <c r="B208" s="40">
        <v>4337</v>
      </c>
      <c r="C208" s="490">
        <v>0</v>
      </c>
      <c r="D208" s="435"/>
      <c r="E208" s="432"/>
      <c r="F208" s="435"/>
      <c r="G208" s="435"/>
      <c r="H208" s="432"/>
      <c r="I208" s="432"/>
      <c r="J208" s="432"/>
      <c r="K208" s="432"/>
    </row>
    <row r="209" spans="1:11" ht="12.75" customHeight="1" x14ac:dyDescent="0.2">
      <c r="A209" s="912" t="s">
        <v>1219</v>
      </c>
      <c r="B209" s="40">
        <v>4340</v>
      </c>
      <c r="C209" s="482">
        <v>0</v>
      </c>
      <c r="D209" s="411"/>
      <c r="E209" s="432"/>
      <c r="F209" s="411"/>
      <c r="G209" s="411"/>
      <c r="H209" s="432"/>
      <c r="I209" s="432"/>
      <c r="J209" s="432"/>
      <c r="K209" s="432"/>
    </row>
    <row r="210" spans="1:11" ht="12.75" customHeight="1" x14ac:dyDescent="0.2">
      <c r="A210" s="912" t="s">
        <v>76</v>
      </c>
      <c r="B210" s="40">
        <v>4399</v>
      </c>
      <c r="C210" s="482">
        <v>0</v>
      </c>
      <c r="D210" s="411"/>
      <c r="E210" s="432"/>
      <c r="F210" s="411"/>
      <c r="G210" s="411"/>
      <c r="H210" s="432"/>
      <c r="I210" s="432"/>
      <c r="J210" s="432"/>
      <c r="K210" s="432"/>
    </row>
    <row r="211" spans="1:11" ht="12.75" customHeight="1" thickBot="1" x14ac:dyDescent="0.25">
      <c r="A211" s="463" t="s">
        <v>467</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c r="E213" s="432"/>
      <c r="F213" s="411"/>
      <c r="G213" s="411"/>
      <c r="H213" s="432"/>
      <c r="I213" s="432"/>
      <c r="J213" s="432"/>
      <c r="K213" s="432"/>
    </row>
    <row r="214" spans="1:11" ht="12.75" customHeight="1" x14ac:dyDescent="0.2">
      <c r="A214" s="912" t="s">
        <v>1847</v>
      </c>
      <c r="B214" s="40">
        <v>4421</v>
      </c>
      <c r="C214" s="482">
        <v>0</v>
      </c>
      <c r="D214" s="411"/>
      <c r="E214" s="432"/>
      <c r="F214" s="411"/>
      <c r="G214" s="411"/>
      <c r="H214" s="432"/>
      <c r="I214" s="432"/>
      <c r="J214" s="432"/>
      <c r="K214" s="432"/>
    </row>
    <row r="215" spans="1:11" ht="12.75" customHeight="1" x14ac:dyDescent="0.2">
      <c r="A215" s="912" t="s">
        <v>77</v>
      </c>
      <c r="B215" s="40">
        <v>4499</v>
      </c>
      <c r="C215" s="482">
        <v>0</v>
      </c>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0</v>
      </c>
      <c r="D218" s="411"/>
      <c r="E218" s="432"/>
      <c r="F218" s="411"/>
      <c r="G218" s="411"/>
      <c r="H218" s="432"/>
      <c r="I218" s="432"/>
      <c r="J218" s="432"/>
      <c r="K218" s="432"/>
    </row>
    <row r="219" spans="1:11" ht="12.75" customHeight="1" x14ac:dyDescent="0.2">
      <c r="A219" s="912" t="s">
        <v>1242</v>
      </c>
      <c r="B219" s="40">
        <v>4605</v>
      </c>
      <c r="C219" s="482">
        <v>0</v>
      </c>
      <c r="D219" s="411"/>
      <c r="E219" s="432"/>
      <c r="F219" s="411"/>
      <c r="G219" s="411"/>
      <c r="H219" s="432"/>
      <c r="I219" s="432"/>
      <c r="J219" s="432"/>
      <c r="K219" s="432"/>
    </row>
    <row r="220" spans="1:11" ht="12.75" customHeight="1" x14ac:dyDescent="0.2">
      <c r="A220" s="912" t="s">
        <v>1848</v>
      </c>
      <c r="B220" s="158">
        <v>4620</v>
      </c>
      <c r="C220" s="482">
        <v>0</v>
      </c>
      <c r="D220" s="411"/>
      <c r="E220" s="432"/>
      <c r="F220" s="411"/>
      <c r="G220" s="411"/>
      <c r="H220" s="432"/>
      <c r="I220" s="432"/>
      <c r="J220" s="432"/>
      <c r="K220" s="432"/>
    </row>
    <row r="221" spans="1:11" ht="12.75" customHeight="1" x14ac:dyDescent="0.2">
      <c r="A221" s="912" t="s">
        <v>1243</v>
      </c>
      <c r="B221" s="40">
        <v>4625</v>
      </c>
      <c r="C221" s="482">
        <v>0</v>
      </c>
      <c r="D221" s="411"/>
      <c r="E221" s="432"/>
      <c r="F221" s="411"/>
      <c r="G221" s="411"/>
      <c r="H221" s="432"/>
      <c r="I221" s="432"/>
      <c r="J221" s="432"/>
      <c r="K221" s="432"/>
    </row>
    <row r="222" spans="1:11" ht="12.75" customHeight="1" x14ac:dyDescent="0.2">
      <c r="A222" s="912" t="s">
        <v>1244</v>
      </c>
      <c r="B222" s="40">
        <v>4630</v>
      </c>
      <c r="C222" s="482">
        <v>0</v>
      </c>
      <c r="D222" s="411"/>
      <c r="E222" s="432"/>
      <c r="F222" s="411"/>
      <c r="G222" s="411"/>
      <c r="H222" s="432"/>
      <c r="I222" s="432"/>
      <c r="J222" s="432"/>
      <c r="K222" s="432"/>
    </row>
    <row r="223" spans="1:11" ht="12.75" customHeight="1" x14ac:dyDescent="0.2">
      <c r="A223" s="478" t="s">
        <v>78</v>
      </c>
      <c r="B223" s="158">
        <v>4699</v>
      </c>
      <c r="C223" s="482">
        <v>0</v>
      </c>
      <c r="D223" s="411"/>
      <c r="E223" s="432"/>
      <c r="F223" s="411"/>
      <c r="G223" s="411"/>
      <c r="H223" s="432"/>
      <c r="I223" s="432"/>
      <c r="J223" s="432"/>
      <c r="K223" s="432"/>
    </row>
    <row r="224" spans="1:11" ht="12.75" customHeight="1" thickBot="1" x14ac:dyDescent="0.25">
      <c r="A224" s="463" t="s">
        <v>525</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c r="E226" s="432"/>
      <c r="F226" s="432"/>
      <c r="G226" s="411"/>
      <c r="H226" s="432"/>
      <c r="I226" s="432"/>
      <c r="J226" s="432"/>
      <c r="K226" s="432"/>
    </row>
    <row r="227" spans="1:11" ht="12.75" customHeight="1" x14ac:dyDescent="0.2">
      <c r="A227" s="912" t="s">
        <v>70</v>
      </c>
      <c r="B227" s="40">
        <v>4799</v>
      </c>
      <c r="C227" s="482">
        <v>0</v>
      </c>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c r="E229" s="432"/>
      <c r="F229" s="432"/>
      <c r="G229" s="423"/>
      <c r="H229" s="432"/>
      <c r="I229" s="432"/>
      <c r="J229" s="432"/>
      <c r="K229" s="432"/>
    </row>
    <row r="230" spans="1:11" ht="12.75" customHeight="1" thickTop="1" x14ac:dyDescent="0.2">
      <c r="A230" s="911" t="s">
        <v>412</v>
      </c>
      <c r="B230" s="42">
        <v>4850</v>
      </c>
      <c r="C230" s="490">
        <v>0</v>
      </c>
      <c r="D230" s="435"/>
      <c r="E230" s="435"/>
      <c r="F230" s="435"/>
      <c r="G230" s="435"/>
      <c r="H230" s="435"/>
      <c r="I230" s="432"/>
      <c r="J230" s="435"/>
      <c r="K230" s="435"/>
    </row>
    <row r="231" spans="1:11" ht="12.75" customHeight="1" x14ac:dyDescent="0.2">
      <c r="A231" s="911" t="s">
        <v>413</v>
      </c>
      <c r="B231" s="42">
        <v>4851</v>
      </c>
      <c r="C231" s="490">
        <v>0</v>
      </c>
      <c r="D231" s="435"/>
      <c r="E231" s="432"/>
      <c r="F231" s="690"/>
      <c r="G231" s="435"/>
      <c r="H231" s="432"/>
      <c r="I231" s="432"/>
      <c r="J231" s="432"/>
      <c r="K231" s="432"/>
    </row>
    <row r="232" spans="1:11" ht="12.75" customHeight="1" x14ac:dyDescent="0.2">
      <c r="A232" s="911" t="s">
        <v>414</v>
      </c>
      <c r="B232" s="42">
        <v>4852</v>
      </c>
      <c r="C232" s="490">
        <v>0</v>
      </c>
      <c r="D232" s="435"/>
      <c r="E232" s="435"/>
      <c r="F232" s="435"/>
      <c r="G232" s="435"/>
      <c r="H232" s="435"/>
      <c r="I232" s="432"/>
      <c r="J232" s="435"/>
      <c r="K232" s="435"/>
    </row>
    <row r="233" spans="1:11" ht="12.75" customHeight="1" x14ac:dyDescent="0.2">
      <c r="A233" s="911" t="s">
        <v>415</v>
      </c>
      <c r="B233" s="42">
        <v>4853</v>
      </c>
      <c r="C233" s="490">
        <v>0</v>
      </c>
      <c r="D233" s="435"/>
      <c r="E233" s="435"/>
      <c r="F233" s="435"/>
      <c r="G233" s="435"/>
      <c r="H233" s="435"/>
      <c r="I233" s="432"/>
      <c r="J233" s="435"/>
      <c r="K233" s="435"/>
    </row>
    <row r="234" spans="1:11" ht="12.75" customHeight="1" x14ac:dyDescent="0.2">
      <c r="A234" s="911" t="s">
        <v>416</v>
      </c>
      <c r="B234" s="42">
        <v>4854</v>
      </c>
      <c r="C234" s="490">
        <v>0</v>
      </c>
      <c r="D234" s="435"/>
      <c r="E234" s="435"/>
      <c r="F234" s="435"/>
      <c r="G234" s="435"/>
      <c r="H234" s="435"/>
      <c r="I234" s="432"/>
      <c r="J234" s="435"/>
      <c r="K234" s="435"/>
    </row>
    <row r="235" spans="1:11" ht="12.75" customHeight="1" x14ac:dyDescent="0.2">
      <c r="A235" s="911" t="s">
        <v>543</v>
      </c>
      <c r="B235" s="42">
        <v>4855</v>
      </c>
      <c r="C235" s="490">
        <v>0</v>
      </c>
      <c r="D235" s="435"/>
      <c r="E235" s="435"/>
      <c r="F235" s="435"/>
      <c r="G235" s="435"/>
      <c r="H235" s="435"/>
      <c r="I235" s="432"/>
      <c r="J235" s="435"/>
      <c r="K235" s="435"/>
    </row>
    <row r="236" spans="1:11" ht="12.75" customHeight="1" x14ac:dyDescent="0.2">
      <c r="A236" s="911" t="s">
        <v>417</v>
      </c>
      <c r="B236" s="42">
        <v>4856</v>
      </c>
      <c r="C236" s="490">
        <v>0</v>
      </c>
      <c r="D236" s="435"/>
      <c r="E236" s="435"/>
      <c r="F236" s="435"/>
      <c r="G236" s="435"/>
      <c r="H236" s="435"/>
      <c r="I236" s="432"/>
      <c r="J236" s="435"/>
      <c r="K236" s="435"/>
    </row>
    <row r="237" spans="1:11" ht="12.75" customHeight="1" x14ac:dyDescent="0.2">
      <c r="A237" s="911" t="s">
        <v>418</v>
      </c>
      <c r="B237" s="42">
        <v>4857</v>
      </c>
      <c r="C237" s="490">
        <v>0</v>
      </c>
      <c r="D237" s="435"/>
      <c r="E237" s="435"/>
      <c r="F237" s="435"/>
      <c r="G237" s="435"/>
      <c r="H237" s="435"/>
      <c r="I237" s="432"/>
      <c r="J237" s="435"/>
      <c r="K237" s="435"/>
    </row>
    <row r="238" spans="1:11" ht="12.75" customHeight="1" x14ac:dyDescent="0.2">
      <c r="A238" s="911" t="s">
        <v>419</v>
      </c>
      <c r="B238" s="42">
        <v>4860</v>
      </c>
      <c r="C238" s="490">
        <v>0</v>
      </c>
      <c r="D238" s="435"/>
      <c r="E238" s="435"/>
      <c r="F238" s="435"/>
      <c r="G238" s="435"/>
      <c r="H238" s="435"/>
      <c r="I238" s="432"/>
      <c r="J238" s="435"/>
      <c r="K238" s="435"/>
    </row>
    <row r="239" spans="1:11" ht="12.75" customHeight="1" x14ac:dyDescent="0.2">
      <c r="A239" s="911" t="s">
        <v>420</v>
      </c>
      <c r="B239" s="42">
        <v>4861</v>
      </c>
      <c r="C239" s="490">
        <v>0</v>
      </c>
      <c r="D239" s="435"/>
      <c r="E239" s="435"/>
      <c r="F239" s="435"/>
      <c r="G239" s="435"/>
      <c r="H239" s="435"/>
      <c r="I239" s="432"/>
      <c r="J239" s="435"/>
      <c r="K239" s="435"/>
    </row>
    <row r="240" spans="1:11" ht="12.75" customHeight="1" x14ac:dyDescent="0.2">
      <c r="A240" s="911" t="s">
        <v>421</v>
      </c>
      <c r="B240" s="42">
        <v>4862</v>
      </c>
      <c r="C240" s="490">
        <v>0</v>
      </c>
      <c r="D240" s="435"/>
      <c r="E240" s="480"/>
      <c r="F240" s="435"/>
      <c r="G240" s="435"/>
      <c r="H240" s="480"/>
      <c r="I240" s="432"/>
      <c r="J240" s="480"/>
      <c r="K240" s="480"/>
    </row>
    <row r="241" spans="1:11" ht="12.75" customHeight="1" x14ac:dyDescent="0.2">
      <c r="A241" s="911" t="s">
        <v>422</v>
      </c>
      <c r="B241" s="42">
        <v>4863</v>
      </c>
      <c r="C241" s="490">
        <v>0</v>
      </c>
      <c r="D241" s="435"/>
      <c r="E241" s="432"/>
      <c r="F241" s="480"/>
      <c r="G241" s="505"/>
      <c r="H241" s="432"/>
      <c r="I241" s="432"/>
      <c r="J241" s="432"/>
      <c r="K241" s="432"/>
    </row>
    <row r="242" spans="1:11" ht="12.75" customHeight="1" x14ac:dyDescent="0.2">
      <c r="A242" s="911" t="s">
        <v>548</v>
      </c>
      <c r="B242" s="42">
        <v>4864</v>
      </c>
      <c r="C242" s="490">
        <v>0</v>
      </c>
      <c r="D242" s="435"/>
      <c r="E242" s="435"/>
      <c r="F242" s="435"/>
      <c r="G242" s="435"/>
      <c r="H242" s="435"/>
      <c r="I242" s="432"/>
      <c r="J242" s="435"/>
      <c r="K242" s="435"/>
    </row>
    <row r="243" spans="1:11" ht="12.75" customHeight="1" x14ac:dyDescent="0.2">
      <c r="A243" s="911" t="s">
        <v>549</v>
      </c>
      <c r="B243" s="42">
        <v>4865</v>
      </c>
      <c r="C243" s="490">
        <v>0</v>
      </c>
      <c r="D243" s="435"/>
      <c r="E243" s="435"/>
      <c r="F243" s="435"/>
      <c r="G243" s="435"/>
      <c r="H243" s="435"/>
      <c r="I243" s="432"/>
      <c r="J243" s="435"/>
      <c r="K243" s="435"/>
    </row>
    <row r="244" spans="1:11" ht="12.75" customHeight="1" x14ac:dyDescent="0.2">
      <c r="A244" s="911" t="s">
        <v>547</v>
      </c>
      <c r="B244" s="42">
        <v>4866</v>
      </c>
      <c r="C244" s="490">
        <v>0</v>
      </c>
      <c r="D244" s="435"/>
      <c r="E244" s="435"/>
      <c r="F244" s="435"/>
      <c r="G244" s="435"/>
      <c r="H244" s="435"/>
      <c r="I244" s="432"/>
      <c r="J244" s="435"/>
      <c r="K244" s="435"/>
    </row>
    <row r="245" spans="1:11" ht="12.75" customHeight="1" x14ac:dyDescent="0.2">
      <c r="A245" s="911" t="s">
        <v>546</v>
      </c>
      <c r="B245" s="42">
        <v>4867</v>
      </c>
      <c r="C245" s="490">
        <v>0</v>
      </c>
      <c r="D245" s="435"/>
      <c r="E245" s="435"/>
      <c r="F245" s="435"/>
      <c r="G245" s="435"/>
      <c r="H245" s="435"/>
      <c r="I245" s="432"/>
      <c r="J245" s="435"/>
      <c r="K245" s="435"/>
    </row>
    <row r="246" spans="1:11" ht="12.75" customHeight="1" x14ac:dyDescent="0.2">
      <c r="A246" s="911" t="s">
        <v>545</v>
      </c>
      <c r="B246" s="42">
        <v>4868</v>
      </c>
      <c r="C246" s="490">
        <v>0</v>
      </c>
      <c r="D246" s="435"/>
      <c r="E246" s="435"/>
      <c r="F246" s="435"/>
      <c r="G246" s="435"/>
      <c r="H246" s="435"/>
      <c r="I246" s="432"/>
      <c r="J246" s="435"/>
      <c r="K246" s="435"/>
    </row>
    <row r="247" spans="1:11" ht="12.75" customHeight="1" x14ac:dyDescent="0.2">
      <c r="A247" s="911" t="s">
        <v>544</v>
      </c>
      <c r="B247" s="42">
        <v>4869</v>
      </c>
      <c r="C247" s="490">
        <v>0</v>
      </c>
      <c r="D247" s="435"/>
      <c r="E247" s="435"/>
      <c r="F247" s="435"/>
      <c r="G247" s="435"/>
      <c r="H247" s="435"/>
      <c r="I247" s="432"/>
      <c r="J247" s="435"/>
      <c r="K247" s="435"/>
    </row>
    <row r="248" spans="1:11" ht="12.75" customHeight="1" x14ac:dyDescent="0.2">
      <c r="A248" s="911" t="s">
        <v>1343</v>
      </c>
      <c r="B248" s="42">
        <v>4870</v>
      </c>
      <c r="C248" s="490">
        <v>0</v>
      </c>
      <c r="D248" s="435"/>
      <c r="E248" s="435"/>
      <c r="F248" s="435"/>
      <c r="G248" s="435"/>
      <c r="H248" s="435"/>
      <c r="I248" s="432"/>
      <c r="J248" s="435"/>
      <c r="K248" s="435"/>
    </row>
    <row r="249" spans="1:11" ht="12.75" customHeight="1" x14ac:dyDescent="0.2">
      <c r="A249" s="911" t="s">
        <v>924</v>
      </c>
      <c r="B249" s="42">
        <v>4871</v>
      </c>
      <c r="C249" s="490">
        <v>0</v>
      </c>
      <c r="D249" s="435"/>
      <c r="E249" s="435"/>
      <c r="F249" s="435"/>
      <c r="G249" s="435"/>
      <c r="H249" s="435"/>
      <c r="I249" s="432"/>
      <c r="J249" s="435"/>
      <c r="K249" s="435"/>
    </row>
    <row r="250" spans="1:11" ht="12.75" customHeight="1" x14ac:dyDescent="0.2">
      <c r="A250" s="911" t="s">
        <v>925</v>
      </c>
      <c r="B250" s="42">
        <v>4872</v>
      </c>
      <c r="C250" s="490">
        <v>0</v>
      </c>
      <c r="D250" s="435"/>
      <c r="E250" s="435"/>
      <c r="F250" s="435"/>
      <c r="G250" s="435"/>
      <c r="H250" s="435"/>
      <c r="I250" s="432"/>
      <c r="J250" s="435"/>
      <c r="K250" s="435"/>
    </row>
    <row r="251" spans="1:11" ht="12.75" customHeight="1" x14ac:dyDescent="0.2">
      <c r="A251" s="911" t="s">
        <v>926</v>
      </c>
      <c r="B251" s="42">
        <v>4873</v>
      </c>
      <c r="C251" s="490">
        <v>0</v>
      </c>
      <c r="D251" s="435"/>
      <c r="E251" s="435"/>
      <c r="F251" s="435"/>
      <c r="G251" s="435"/>
      <c r="H251" s="435"/>
      <c r="I251" s="432"/>
      <c r="J251" s="435"/>
      <c r="K251" s="435"/>
    </row>
    <row r="252" spans="1:11" ht="12.75" customHeight="1" x14ac:dyDescent="0.2">
      <c r="A252" s="911" t="s">
        <v>927</v>
      </c>
      <c r="B252" s="42">
        <v>4874</v>
      </c>
      <c r="C252" s="490">
        <v>0</v>
      </c>
      <c r="D252" s="435"/>
      <c r="E252" s="435"/>
      <c r="F252" s="435"/>
      <c r="G252" s="435"/>
      <c r="H252" s="435"/>
      <c r="I252" s="432"/>
      <c r="J252" s="435"/>
      <c r="K252" s="435"/>
    </row>
    <row r="253" spans="1:11" ht="12.75" customHeight="1" x14ac:dyDescent="0.2">
      <c r="A253" s="911" t="s">
        <v>550</v>
      </c>
      <c r="B253" s="42">
        <v>4875</v>
      </c>
      <c r="C253" s="490">
        <v>0</v>
      </c>
      <c r="D253" s="435"/>
      <c r="E253" s="435"/>
      <c r="F253" s="435"/>
      <c r="G253" s="435"/>
      <c r="H253" s="435"/>
      <c r="I253" s="432"/>
      <c r="J253" s="435"/>
      <c r="K253" s="435"/>
    </row>
    <row r="254" spans="1:11" ht="12.75" customHeight="1" x14ac:dyDescent="0.2">
      <c r="A254" s="911" t="s">
        <v>888</v>
      </c>
      <c r="B254" s="42">
        <v>4876</v>
      </c>
      <c r="C254" s="490">
        <v>0</v>
      </c>
      <c r="D254" s="435"/>
      <c r="E254" s="435"/>
      <c r="F254" s="435"/>
      <c r="G254" s="435"/>
      <c r="H254" s="435"/>
      <c r="I254" s="432"/>
      <c r="J254" s="435"/>
      <c r="K254" s="435"/>
    </row>
    <row r="255" spans="1:11" ht="12.75" customHeight="1" x14ac:dyDescent="0.2">
      <c r="A255" s="911" t="s">
        <v>889</v>
      </c>
      <c r="B255" s="42">
        <v>4877</v>
      </c>
      <c r="C255" s="490">
        <v>0</v>
      </c>
      <c r="D255" s="435"/>
      <c r="E255" s="435"/>
      <c r="F255" s="435"/>
      <c r="G255" s="435"/>
      <c r="H255" s="435"/>
      <c r="I255" s="432"/>
      <c r="J255" s="435"/>
      <c r="K255" s="435"/>
    </row>
    <row r="256" spans="1:11" ht="12.75" customHeight="1" x14ac:dyDescent="0.2">
      <c r="A256" s="911" t="s">
        <v>890</v>
      </c>
      <c r="B256" s="42">
        <v>4878</v>
      </c>
      <c r="C256" s="490">
        <v>0</v>
      </c>
      <c r="D256" s="435"/>
      <c r="E256" s="435"/>
      <c r="F256" s="435"/>
      <c r="G256" s="435"/>
      <c r="H256" s="435"/>
      <c r="I256" s="432"/>
      <c r="J256" s="435"/>
      <c r="K256" s="435"/>
    </row>
    <row r="257" spans="1:11" ht="12.75" customHeight="1" x14ac:dyDescent="0.2">
      <c r="A257" s="911" t="s">
        <v>891</v>
      </c>
      <c r="B257" s="42">
        <v>4879</v>
      </c>
      <c r="C257" s="490">
        <v>0</v>
      </c>
      <c r="D257" s="435"/>
      <c r="E257" s="435"/>
      <c r="F257" s="435"/>
      <c r="G257" s="435"/>
      <c r="H257" s="435"/>
      <c r="I257" s="432"/>
      <c r="J257" s="435"/>
      <c r="K257" s="435"/>
    </row>
    <row r="258" spans="1:11" ht="12.75" customHeight="1" x14ac:dyDescent="0.2">
      <c r="A258" s="552" t="s">
        <v>1849</v>
      </c>
      <c r="B258" s="743">
        <v>4880</v>
      </c>
      <c r="C258" s="490">
        <v>0</v>
      </c>
      <c r="D258" s="435"/>
      <c r="E258" s="435"/>
      <c r="F258" s="435"/>
      <c r="G258" s="435"/>
      <c r="H258" s="435"/>
      <c r="I258" s="432"/>
      <c r="J258" s="435"/>
      <c r="K258" s="435"/>
    </row>
    <row r="259" spans="1:11" ht="12.75" customHeight="1" thickBot="1" x14ac:dyDescent="0.25">
      <c r="A259" s="1882" t="s">
        <v>892</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1789</v>
      </c>
      <c r="B260" s="1881">
        <v>4901</v>
      </c>
      <c r="C260" s="1790"/>
      <c r="D260" s="481"/>
      <c r="E260" s="432"/>
      <c r="F260" s="432"/>
      <c r="G260" s="432"/>
      <c r="H260" s="432"/>
      <c r="I260" s="432"/>
      <c r="J260" s="432"/>
      <c r="K260" s="432"/>
    </row>
    <row r="261" spans="1:11" ht="12.75" customHeight="1" thickTop="1" thickBot="1" x14ac:dyDescent="0.25">
      <c r="A261" s="1784" t="s">
        <v>1864</v>
      </c>
      <c r="B261" s="1785">
        <v>4902</v>
      </c>
      <c r="C261" s="1783"/>
      <c r="D261" s="1758"/>
      <c r="E261" s="481"/>
      <c r="F261" s="1758"/>
      <c r="G261" s="1758"/>
      <c r="H261" s="481"/>
      <c r="I261" s="432"/>
      <c r="J261" s="481"/>
      <c r="K261" s="481"/>
    </row>
    <row r="262" spans="1:11" ht="12.75" customHeight="1" thickTop="1" thickBot="1" x14ac:dyDescent="0.25">
      <c r="A262" s="911" t="s">
        <v>1282</v>
      </c>
      <c r="B262" s="42">
        <v>4904</v>
      </c>
      <c r="C262" s="1719">
        <v>0</v>
      </c>
      <c r="D262" s="1783"/>
      <c r="E262" s="481"/>
      <c r="F262" s="485"/>
      <c r="G262" s="1783"/>
      <c r="H262" s="481"/>
      <c r="I262" s="432"/>
      <c r="J262" s="432"/>
      <c r="K262" s="432"/>
    </row>
    <row r="263" spans="1:11" ht="12.75" customHeight="1" thickTop="1" thickBot="1" x14ac:dyDescent="0.25">
      <c r="A263" s="912" t="s">
        <v>1850</v>
      </c>
      <c r="B263" s="40">
        <v>4905</v>
      </c>
      <c r="C263" s="422">
        <v>0</v>
      </c>
      <c r="D263" s="432"/>
      <c r="E263" s="432"/>
      <c r="F263" s="425"/>
      <c r="G263" s="422"/>
      <c r="H263" s="432"/>
      <c r="I263" s="432"/>
      <c r="J263" s="432"/>
      <c r="K263" s="432"/>
    </row>
    <row r="264" spans="1:11" ht="12.75" customHeight="1" thickTop="1" thickBot="1" x14ac:dyDescent="0.25">
      <c r="A264" s="912" t="s">
        <v>1851</v>
      </c>
      <c r="B264" s="40">
        <v>4909</v>
      </c>
      <c r="C264" s="423">
        <v>0</v>
      </c>
      <c r="D264" s="432"/>
      <c r="E264" s="432"/>
      <c r="F264" s="423"/>
      <c r="G264" s="423"/>
      <c r="H264" s="432"/>
      <c r="I264" s="432"/>
      <c r="J264" s="432"/>
      <c r="K264" s="432"/>
    </row>
    <row r="265" spans="1:11" ht="12.75" customHeight="1" thickTop="1" thickBot="1" x14ac:dyDescent="0.25">
      <c r="A265" s="912" t="s">
        <v>1057</v>
      </c>
      <c r="B265" s="40">
        <v>4910</v>
      </c>
      <c r="C265" s="423">
        <v>0</v>
      </c>
      <c r="D265" s="432"/>
      <c r="E265" s="432"/>
      <c r="F265" s="423"/>
      <c r="G265" s="423"/>
      <c r="H265" s="432"/>
      <c r="I265" s="432"/>
      <c r="J265" s="432"/>
      <c r="K265" s="432"/>
    </row>
    <row r="266" spans="1:11" ht="12.75" customHeight="1" thickTop="1" thickBot="1" x14ac:dyDescent="0.25">
      <c r="A266" s="912" t="s">
        <v>216</v>
      </c>
      <c r="B266" s="40">
        <v>4920</v>
      </c>
      <c r="C266" s="423">
        <v>0</v>
      </c>
      <c r="D266" s="425"/>
      <c r="E266" s="432"/>
      <c r="F266" s="422"/>
      <c r="G266" s="422"/>
      <c r="H266" s="432"/>
      <c r="I266" s="432"/>
      <c r="J266" s="432"/>
      <c r="K266" s="432"/>
    </row>
    <row r="267" spans="1:11" ht="12.75" customHeight="1" thickTop="1" thickBot="1" x14ac:dyDescent="0.25">
      <c r="A267" s="912" t="s">
        <v>499</v>
      </c>
      <c r="B267" s="40">
        <v>4930</v>
      </c>
      <c r="C267" s="423">
        <v>0</v>
      </c>
      <c r="D267" s="423"/>
      <c r="E267" s="432"/>
      <c r="F267" s="423"/>
      <c r="G267" s="423"/>
      <c r="H267" s="432"/>
      <c r="I267" s="432"/>
      <c r="J267" s="432"/>
      <c r="K267" s="432"/>
    </row>
    <row r="268" spans="1:11" ht="12.75" customHeight="1" thickTop="1" thickBot="1" x14ac:dyDescent="0.25">
      <c r="A268" s="912" t="s">
        <v>876</v>
      </c>
      <c r="B268" s="40">
        <v>4932</v>
      </c>
      <c r="C268" s="423">
        <v>0</v>
      </c>
      <c r="D268" s="423"/>
      <c r="E268" s="432"/>
      <c r="F268" s="423"/>
      <c r="G268" s="423"/>
      <c r="H268" s="432"/>
      <c r="I268" s="432"/>
      <c r="J268" s="432"/>
      <c r="K268" s="432"/>
    </row>
    <row r="269" spans="1:11" ht="12.75" customHeight="1" thickTop="1" thickBot="1" x14ac:dyDescent="0.25">
      <c r="A269" s="912" t="s">
        <v>1058</v>
      </c>
      <c r="B269" s="40">
        <v>4960</v>
      </c>
      <c r="C269" s="496">
        <v>0</v>
      </c>
      <c r="D269" s="423"/>
      <c r="E269" s="432"/>
      <c r="F269" s="423"/>
      <c r="G269" s="423"/>
      <c r="H269" s="432"/>
      <c r="I269" s="432"/>
      <c r="J269" s="432"/>
      <c r="K269" s="432"/>
    </row>
    <row r="270" spans="1:11" ht="12.75" customHeight="1" thickTop="1" thickBot="1" x14ac:dyDescent="0.25">
      <c r="A270" s="912" t="s">
        <v>666</v>
      </c>
      <c r="B270" s="40">
        <v>4991</v>
      </c>
      <c r="C270" s="496">
        <v>462286</v>
      </c>
      <c r="D270" s="423"/>
      <c r="E270" s="432"/>
      <c r="F270" s="423"/>
      <c r="G270" s="423"/>
      <c r="H270" s="432"/>
      <c r="I270" s="432"/>
      <c r="J270" s="432"/>
      <c r="K270" s="432"/>
    </row>
    <row r="271" spans="1:11" ht="12.75" customHeight="1" thickTop="1" thickBot="1" x14ac:dyDescent="0.25">
      <c r="A271" s="912" t="s">
        <v>442</v>
      </c>
      <c r="B271" s="40">
        <v>4992</v>
      </c>
      <c r="C271" s="496">
        <v>55594</v>
      </c>
      <c r="D271" s="423"/>
      <c r="E271" s="432"/>
      <c r="F271" s="423"/>
      <c r="G271" s="423"/>
      <c r="H271" s="432"/>
      <c r="I271" s="432"/>
      <c r="J271" s="432"/>
      <c r="K271" s="432"/>
    </row>
    <row r="272" spans="1:11" s="29" customFormat="1" ht="12.75" customHeight="1" thickTop="1" thickBot="1" x14ac:dyDescent="0.25">
      <c r="A272" s="915" t="s">
        <v>79</v>
      </c>
      <c r="B272" s="158">
        <v>4999</v>
      </c>
      <c r="C272" s="496">
        <v>47123</v>
      </c>
      <c r="D272" s="423"/>
      <c r="E272" s="432"/>
      <c r="F272" s="423"/>
      <c r="G272" s="423"/>
      <c r="H272" s="441"/>
      <c r="I272" s="432"/>
      <c r="J272" s="432"/>
      <c r="K272" s="441"/>
    </row>
    <row r="273" spans="1:11" ht="23.25" customHeight="1" thickTop="1" thickBot="1" x14ac:dyDescent="0.25">
      <c r="A273" s="2223" t="s">
        <v>1776</v>
      </c>
      <c r="B273" s="2224"/>
      <c r="C273" s="492">
        <f t="shared" ref="C273:H273" si="10">SUM(C191,C201,C211,C216,C224,C228,C229,C259:C272)</f>
        <v>565003</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565003</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20263368</v>
      </c>
      <c r="D275" s="492">
        <f t="shared" si="12"/>
        <v>0</v>
      </c>
      <c r="E275" s="492">
        <f t="shared" si="12"/>
        <v>0</v>
      </c>
      <c r="F275" s="492">
        <f t="shared" si="12"/>
        <v>0</v>
      </c>
      <c r="G275" s="492">
        <f t="shared" si="12"/>
        <v>0</v>
      </c>
      <c r="H275" s="492">
        <f t="shared" si="12"/>
        <v>0</v>
      </c>
      <c r="I275" s="492">
        <f t="shared" si="12"/>
        <v>0</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02" activePane="bottomLeft" state="frozen"/>
      <selection activeCell="K19" sqref="K19"/>
      <selection pane="bottomLeft" activeCell="K19" sqref="K19"/>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9"/>
      <c r="B2" s="1911" t="s">
        <v>48</v>
      </c>
      <c r="C2" s="1912" t="s">
        <v>217</v>
      </c>
      <c r="D2" s="1913" t="s">
        <v>52</v>
      </c>
      <c r="E2" s="1913" t="s">
        <v>1306</v>
      </c>
      <c r="F2" s="1913" t="s">
        <v>1300</v>
      </c>
      <c r="G2" s="1912" t="s">
        <v>1301</v>
      </c>
      <c r="H2" s="1912" t="s">
        <v>1302</v>
      </c>
      <c r="I2" s="1913" t="s">
        <v>330</v>
      </c>
      <c r="J2" s="1913" t="s">
        <v>331</v>
      </c>
      <c r="K2" s="1912" t="s">
        <v>163</v>
      </c>
      <c r="L2" s="1912" t="s">
        <v>31</v>
      </c>
      <c r="M2" s="903"/>
      <c r="N2" s="903"/>
    </row>
    <row r="3" spans="1:14" s="16" customFormat="1" ht="30" customHeight="1" x14ac:dyDescent="0.2">
      <c r="A3" s="2233" t="s">
        <v>337</v>
      </c>
      <c r="B3" s="2234"/>
      <c r="C3" s="1917"/>
      <c r="D3" s="1917"/>
      <c r="E3" s="1917"/>
      <c r="F3" s="1917"/>
      <c r="G3" s="1917"/>
      <c r="H3" s="1917"/>
      <c r="I3" s="1917"/>
      <c r="J3" s="1917"/>
      <c r="K3" s="1918"/>
      <c r="L3" s="1919"/>
      <c r="M3" s="15"/>
      <c r="N3" s="15"/>
    </row>
    <row r="4" spans="1:14" s="24" customFormat="1" ht="18" customHeight="1" x14ac:dyDescent="0.2">
      <c r="A4" s="1821" t="s">
        <v>47</v>
      </c>
      <c r="B4" s="1914" t="s">
        <v>668</v>
      </c>
      <c r="C4" s="1915"/>
      <c r="D4" s="1915"/>
      <c r="E4" s="1915"/>
      <c r="F4" s="1915"/>
      <c r="G4" s="1915"/>
      <c r="H4" s="1915"/>
      <c r="I4" s="558"/>
      <c r="J4" s="1915"/>
      <c r="K4" s="1916"/>
      <c r="L4" s="1915"/>
      <c r="M4" s="904"/>
      <c r="N4" s="904"/>
    </row>
    <row r="5" spans="1:14" x14ac:dyDescent="0.2">
      <c r="A5" s="1812" t="s">
        <v>1136</v>
      </c>
      <c r="B5" s="266">
        <v>1100</v>
      </c>
      <c r="C5" s="411">
        <v>0</v>
      </c>
      <c r="D5" s="411">
        <v>0</v>
      </c>
      <c r="E5" s="411">
        <v>0</v>
      </c>
      <c r="F5" s="411">
        <v>0</v>
      </c>
      <c r="G5" s="411">
        <v>0</v>
      </c>
      <c r="H5" s="411">
        <v>0</v>
      </c>
      <c r="I5" s="435">
        <v>0</v>
      </c>
      <c r="J5" s="435">
        <v>0</v>
      </c>
      <c r="K5" s="413">
        <f>SUM(C5:J5)</f>
        <v>0</v>
      </c>
      <c r="L5" s="411">
        <v>0</v>
      </c>
    </row>
    <row r="6" spans="1:14" x14ac:dyDescent="0.2">
      <c r="A6" s="1812" t="s">
        <v>1807</v>
      </c>
      <c r="B6" s="266" t="s">
        <v>1805</v>
      </c>
      <c r="C6" s="506"/>
      <c r="D6" s="506"/>
      <c r="E6" s="411">
        <v>0</v>
      </c>
      <c r="F6" s="506"/>
      <c r="G6" s="506"/>
      <c r="H6" s="506"/>
      <c r="I6" s="506"/>
      <c r="J6" s="506"/>
      <c r="K6" s="413">
        <f>SUM(C6,E6)</f>
        <v>0</v>
      </c>
      <c r="L6" s="411">
        <v>0</v>
      </c>
    </row>
    <row r="7" spans="1:14" x14ac:dyDescent="0.2">
      <c r="A7" s="1812"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812" t="s">
        <v>172</v>
      </c>
      <c r="B8" s="266">
        <v>1200</v>
      </c>
      <c r="C8" s="411">
        <v>2586796</v>
      </c>
      <c r="D8" s="411">
        <v>2442285</v>
      </c>
      <c r="E8" s="411">
        <v>632604</v>
      </c>
      <c r="F8" s="411">
        <v>24453</v>
      </c>
      <c r="G8" s="411">
        <v>11489</v>
      </c>
      <c r="H8" s="411">
        <v>450</v>
      </c>
      <c r="I8" s="435">
        <v>0</v>
      </c>
      <c r="J8" s="435">
        <v>0</v>
      </c>
      <c r="K8" s="413">
        <f t="shared" si="0"/>
        <v>5698077</v>
      </c>
      <c r="L8" s="411">
        <v>4098409</v>
      </c>
    </row>
    <row r="9" spans="1:14" x14ac:dyDescent="0.2">
      <c r="A9" s="1812" t="s">
        <v>837</v>
      </c>
      <c r="B9" s="266" t="s">
        <v>1143</v>
      </c>
      <c r="C9" s="435">
        <v>0</v>
      </c>
      <c r="D9" s="435">
        <v>0</v>
      </c>
      <c r="E9" s="435">
        <v>0</v>
      </c>
      <c r="F9" s="435">
        <v>0</v>
      </c>
      <c r="G9" s="435">
        <v>0</v>
      </c>
      <c r="H9" s="435">
        <v>0</v>
      </c>
      <c r="I9" s="435">
        <v>0</v>
      </c>
      <c r="J9" s="435">
        <v>0</v>
      </c>
      <c r="K9" s="413">
        <f t="shared" si="0"/>
        <v>0</v>
      </c>
      <c r="L9" s="411">
        <v>0</v>
      </c>
    </row>
    <row r="10" spans="1:14" x14ac:dyDescent="0.2">
      <c r="A10" s="1812" t="s">
        <v>838</v>
      </c>
      <c r="B10" s="266">
        <v>1250</v>
      </c>
      <c r="C10" s="411">
        <v>0</v>
      </c>
      <c r="D10" s="411">
        <v>0</v>
      </c>
      <c r="E10" s="411">
        <v>0</v>
      </c>
      <c r="F10" s="411">
        <v>0</v>
      </c>
      <c r="G10" s="411">
        <v>0</v>
      </c>
      <c r="H10" s="411">
        <v>0</v>
      </c>
      <c r="I10" s="435">
        <v>0</v>
      </c>
      <c r="J10" s="435">
        <v>0</v>
      </c>
      <c r="K10" s="413">
        <f t="shared" si="0"/>
        <v>0</v>
      </c>
      <c r="L10" s="411">
        <v>0</v>
      </c>
    </row>
    <row r="11" spans="1:14" x14ac:dyDescent="0.2">
      <c r="A11" s="1812" t="s">
        <v>1345</v>
      </c>
      <c r="B11" s="266" t="s">
        <v>169</v>
      </c>
      <c r="C11" s="435">
        <v>0</v>
      </c>
      <c r="D11" s="435">
        <v>0</v>
      </c>
      <c r="E11" s="435">
        <v>0</v>
      </c>
      <c r="F11" s="435">
        <v>0</v>
      </c>
      <c r="G11" s="435">
        <v>0</v>
      </c>
      <c r="H11" s="435">
        <v>0</v>
      </c>
      <c r="I11" s="435">
        <v>0</v>
      </c>
      <c r="J11" s="435">
        <v>0</v>
      </c>
      <c r="K11" s="413">
        <f t="shared" si="0"/>
        <v>0</v>
      </c>
      <c r="L11" s="411">
        <v>0</v>
      </c>
    </row>
    <row r="12" spans="1:14" x14ac:dyDescent="0.2">
      <c r="A12" s="1812" t="s">
        <v>1137</v>
      </c>
      <c r="B12" s="266">
        <v>1300</v>
      </c>
      <c r="C12" s="411">
        <v>0</v>
      </c>
      <c r="D12" s="411">
        <v>0</v>
      </c>
      <c r="E12" s="411">
        <v>0</v>
      </c>
      <c r="F12" s="411">
        <v>0</v>
      </c>
      <c r="G12" s="411">
        <v>0</v>
      </c>
      <c r="H12" s="411">
        <v>0</v>
      </c>
      <c r="I12" s="435">
        <v>0</v>
      </c>
      <c r="J12" s="435">
        <v>0</v>
      </c>
      <c r="K12" s="413">
        <f t="shared" si="0"/>
        <v>0</v>
      </c>
      <c r="L12" s="411">
        <v>0</v>
      </c>
    </row>
    <row r="13" spans="1:14" x14ac:dyDescent="0.2">
      <c r="A13" s="1812" t="s">
        <v>839</v>
      </c>
      <c r="B13" s="266">
        <v>1400</v>
      </c>
      <c r="C13" s="411">
        <v>0</v>
      </c>
      <c r="D13" s="411">
        <v>0</v>
      </c>
      <c r="E13" s="411">
        <v>0</v>
      </c>
      <c r="F13" s="411">
        <v>0</v>
      </c>
      <c r="G13" s="411">
        <v>0</v>
      </c>
      <c r="H13" s="411">
        <v>0</v>
      </c>
      <c r="I13" s="435">
        <v>0</v>
      </c>
      <c r="J13" s="435">
        <v>0</v>
      </c>
      <c r="K13" s="413">
        <f t="shared" si="0"/>
        <v>0</v>
      </c>
      <c r="L13" s="411">
        <v>0</v>
      </c>
    </row>
    <row r="14" spans="1:14" x14ac:dyDescent="0.2">
      <c r="A14" s="1812" t="s">
        <v>1138</v>
      </c>
      <c r="B14" s="266">
        <v>1500</v>
      </c>
      <c r="C14" s="411">
        <v>0</v>
      </c>
      <c r="D14" s="411">
        <v>0</v>
      </c>
      <c r="E14" s="411">
        <v>0</v>
      </c>
      <c r="F14" s="411">
        <v>0</v>
      </c>
      <c r="G14" s="411">
        <v>0</v>
      </c>
      <c r="H14" s="411">
        <v>0</v>
      </c>
      <c r="I14" s="435">
        <v>0</v>
      </c>
      <c r="J14" s="435">
        <v>0</v>
      </c>
      <c r="K14" s="413">
        <f t="shared" si="0"/>
        <v>0</v>
      </c>
      <c r="L14" s="411">
        <v>0</v>
      </c>
    </row>
    <row r="15" spans="1:14" x14ac:dyDescent="0.2">
      <c r="A15" s="1812" t="s">
        <v>1139</v>
      </c>
      <c r="B15" s="266">
        <v>1600</v>
      </c>
      <c r="C15" s="411">
        <v>24956</v>
      </c>
      <c r="D15" s="411">
        <v>1543</v>
      </c>
      <c r="E15" s="411">
        <v>19867</v>
      </c>
      <c r="F15" s="411">
        <v>0</v>
      </c>
      <c r="G15" s="411">
        <v>0</v>
      </c>
      <c r="H15" s="411">
        <v>0</v>
      </c>
      <c r="I15" s="435">
        <v>0</v>
      </c>
      <c r="J15" s="435">
        <v>0</v>
      </c>
      <c r="K15" s="413">
        <f t="shared" si="0"/>
        <v>46366</v>
      </c>
      <c r="L15" s="411">
        <v>40616</v>
      </c>
    </row>
    <row r="16" spans="1:14" x14ac:dyDescent="0.2">
      <c r="A16" s="1812" t="s">
        <v>1164</v>
      </c>
      <c r="B16" s="266" t="s">
        <v>502</v>
      </c>
      <c r="C16" s="411">
        <v>0</v>
      </c>
      <c r="D16" s="411">
        <v>0</v>
      </c>
      <c r="E16" s="411">
        <v>0</v>
      </c>
      <c r="F16" s="411">
        <v>0</v>
      </c>
      <c r="G16" s="411">
        <v>0</v>
      </c>
      <c r="H16" s="411">
        <v>0</v>
      </c>
      <c r="I16" s="435">
        <v>0</v>
      </c>
      <c r="J16" s="435">
        <v>0</v>
      </c>
      <c r="K16" s="413">
        <f t="shared" si="0"/>
        <v>0</v>
      </c>
      <c r="L16" s="411">
        <v>0</v>
      </c>
    </row>
    <row r="17" spans="1:12" x14ac:dyDescent="0.2">
      <c r="A17" s="1812" t="s">
        <v>840</v>
      </c>
      <c r="B17" s="266" t="s">
        <v>170</v>
      </c>
      <c r="C17" s="435">
        <v>0</v>
      </c>
      <c r="D17" s="435">
        <v>0</v>
      </c>
      <c r="E17" s="435">
        <v>0</v>
      </c>
      <c r="F17" s="435">
        <v>0</v>
      </c>
      <c r="G17" s="435">
        <v>0</v>
      </c>
      <c r="H17" s="435">
        <v>0</v>
      </c>
      <c r="I17" s="435">
        <v>0</v>
      </c>
      <c r="J17" s="435">
        <v>0</v>
      </c>
      <c r="K17" s="413">
        <f t="shared" si="0"/>
        <v>0</v>
      </c>
      <c r="L17" s="411">
        <v>0</v>
      </c>
    </row>
    <row r="18" spans="1:12" x14ac:dyDescent="0.2">
      <c r="A18" s="1812" t="s">
        <v>1284</v>
      </c>
      <c r="B18" s="266">
        <v>1800</v>
      </c>
      <c r="C18" s="411">
        <v>0</v>
      </c>
      <c r="D18" s="411">
        <v>0</v>
      </c>
      <c r="E18" s="411">
        <v>0</v>
      </c>
      <c r="F18" s="411">
        <v>0</v>
      </c>
      <c r="G18" s="411">
        <v>0</v>
      </c>
      <c r="H18" s="411">
        <v>0</v>
      </c>
      <c r="I18" s="435">
        <v>0</v>
      </c>
      <c r="J18" s="435">
        <v>0</v>
      </c>
      <c r="K18" s="413">
        <f t="shared" si="0"/>
        <v>0</v>
      </c>
      <c r="L18" s="411">
        <v>0</v>
      </c>
    </row>
    <row r="19" spans="1:12" x14ac:dyDescent="0.2">
      <c r="A19" s="1812" t="s">
        <v>141</v>
      </c>
      <c r="B19" s="266">
        <v>1900</v>
      </c>
      <c r="C19" s="411">
        <v>0</v>
      </c>
      <c r="D19" s="411">
        <v>0</v>
      </c>
      <c r="E19" s="411">
        <v>0</v>
      </c>
      <c r="F19" s="411">
        <v>0</v>
      </c>
      <c r="G19" s="411">
        <v>0</v>
      </c>
      <c r="H19" s="411">
        <v>0</v>
      </c>
      <c r="I19" s="435">
        <v>0</v>
      </c>
      <c r="J19" s="435">
        <v>0</v>
      </c>
      <c r="K19" s="413">
        <f t="shared" si="0"/>
        <v>0</v>
      </c>
      <c r="L19" s="411">
        <v>0</v>
      </c>
    </row>
    <row r="20" spans="1:12" x14ac:dyDescent="0.2">
      <c r="A20" s="1813" t="s">
        <v>854</v>
      </c>
      <c r="B20" s="291" t="s">
        <v>841</v>
      </c>
      <c r="C20" s="506"/>
      <c r="D20" s="506"/>
      <c r="E20" s="506"/>
      <c r="F20" s="506"/>
      <c r="G20" s="506"/>
      <c r="H20" s="690">
        <v>0</v>
      </c>
      <c r="I20" s="412"/>
      <c r="J20" s="480"/>
      <c r="K20" s="413">
        <f t="shared" si="0"/>
        <v>0</v>
      </c>
      <c r="L20" s="438">
        <v>0</v>
      </c>
    </row>
    <row r="21" spans="1:12" x14ac:dyDescent="0.2">
      <c r="A21" s="1813" t="s">
        <v>855</v>
      </c>
      <c r="B21" s="291" t="s">
        <v>842</v>
      </c>
      <c r="C21" s="506"/>
      <c r="D21" s="506"/>
      <c r="E21" s="506"/>
      <c r="F21" s="506"/>
      <c r="G21" s="506"/>
      <c r="H21" s="690">
        <v>0</v>
      </c>
      <c r="I21" s="412"/>
      <c r="J21" s="506"/>
      <c r="K21" s="413">
        <f t="shared" si="0"/>
        <v>0</v>
      </c>
      <c r="L21" s="438">
        <v>0</v>
      </c>
    </row>
    <row r="22" spans="1:12" x14ac:dyDescent="0.2">
      <c r="A22" s="1813" t="s">
        <v>856</v>
      </c>
      <c r="B22" s="291" t="s">
        <v>843</v>
      </c>
      <c r="C22" s="506"/>
      <c r="D22" s="506"/>
      <c r="E22" s="506"/>
      <c r="F22" s="506"/>
      <c r="G22" s="506"/>
      <c r="H22" s="690">
        <v>0</v>
      </c>
      <c r="I22" s="412"/>
      <c r="J22" s="506"/>
      <c r="K22" s="413">
        <f t="shared" si="0"/>
        <v>0</v>
      </c>
      <c r="L22" s="438">
        <v>0</v>
      </c>
    </row>
    <row r="23" spans="1:12" x14ac:dyDescent="0.2">
      <c r="A23" s="1813" t="s">
        <v>857</v>
      </c>
      <c r="B23" s="291" t="s">
        <v>844</v>
      </c>
      <c r="C23" s="506"/>
      <c r="D23" s="506"/>
      <c r="E23" s="506"/>
      <c r="F23" s="506"/>
      <c r="G23" s="506"/>
      <c r="H23" s="690">
        <v>0</v>
      </c>
      <c r="I23" s="412"/>
      <c r="J23" s="506"/>
      <c r="K23" s="413">
        <f t="shared" si="0"/>
        <v>0</v>
      </c>
      <c r="L23" s="438">
        <v>0</v>
      </c>
    </row>
    <row r="24" spans="1:12" ht="12.75" customHeight="1" x14ac:dyDescent="0.2">
      <c r="A24" s="1813" t="s">
        <v>858</v>
      </c>
      <c r="B24" s="291" t="s">
        <v>845</v>
      </c>
      <c r="C24" s="506"/>
      <c r="D24" s="506"/>
      <c r="E24" s="506"/>
      <c r="F24" s="506"/>
      <c r="G24" s="506"/>
      <c r="H24" s="690">
        <v>0</v>
      </c>
      <c r="I24" s="412"/>
      <c r="J24" s="506"/>
      <c r="K24" s="413">
        <f t="shared" si="0"/>
        <v>0</v>
      </c>
      <c r="L24" s="438">
        <v>0</v>
      </c>
    </row>
    <row r="25" spans="1:12" ht="12.75" customHeight="1" x14ac:dyDescent="0.2">
      <c r="A25" s="1813" t="s">
        <v>939</v>
      </c>
      <c r="B25" s="291" t="s">
        <v>846</v>
      </c>
      <c r="C25" s="506"/>
      <c r="D25" s="506"/>
      <c r="E25" s="506"/>
      <c r="F25" s="506"/>
      <c r="G25" s="506"/>
      <c r="H25" s="690">
        <v>0</v>
      </c>
      <c r="I25" s="412"/>
      <c r="J25" s="506"/>
      <c r="K25" s="413">
        <f t="shared" si="0"/>
        <v>0</v>
      </c>
      <c r="L25" s="438">
        <v>0</v>
      </c>
    </row>
    <row r="26" spans="1:12" x14ac:dyDescent="0.2">
      <c r="A26" s="1813" t="s">
        <v>725</v>
      </c>
      <c r="B26" s="291" t="s">
        <v>847</v>
      </c>
      <c r="C26" s="506"/>
      <c r="D26" s="506"/>
      <c r="E26" s="506"/>
      <c r="F26" s="506"/>
      <c r="G26" s="506"/>
      <c r="H26" s="690">
        <v>0</v>
      </c>
      <c r="I26" s="412"/>
      <c r="J26" s="506"/>
      <c r="K26" s="413">
        <f t="shared" si="0"/>
        <v>0</v>
      </c>
      <c r="L26" s="438">
        <v>0</v>
      </c>
    </row>
    <row r="27" spans="1:12" x14ac:dyDescent="0.2">
      <c r="A27" s="1813" t="s">
        <v>726</v>
      </c>
      <c r="B27" s="291" t="s">
        <v>848</v>
      </c>
      <c r="C27" s="506"/>
      <c r="D27" s="506"/>
      <c r="E27" s="506"/>
      <c r="F27" s="506"/>
      <c r="G27" s="506"/>
      <c r="H27" s="690">
        <v>0</v>
      </c>
      <c r="I27" s="412"/>
      <c r="J27" s="506"/>
      <c r="K27" s="413">
        <f t="shared" si="0"/>
        <v>0</v>
      </c>
      <c r="L27" s="438">
        <v>0</v>
      </c>
    </row>
    <row r="28" spans="1:12" x14ac:dyDescent="0.2">
      <c r="A28" s="1813" t="s">
        <v>157</v>
      </c>
      <c r="B28" s="291" t="s">
        <v>849</v>
      </c>
      <c r="C28" s="506"/>
      <c r="D28" s="506"/>
      <c r="E28" s="506"/>
      <c r="F28" s="506"/>
      <c r="G28" s="506"/>
      <c r="H28" s="690">
        <v>0</v>
      </c>
      <c r="I28" s="412"/>
      <c r="J28" s="506"/>
      <c r="K28" s="413">
        <f t="shared" si="0"/>
        <v>0</v>
      </c>
      <c r="L28" s="438">
        <v>0</v>
      </c>
    </row>
    <row r="29" spans="1:12" x14ac:dyDescent="0.2">
      <c r="A29" s="1813" t="s">
        <v>158</v>
      </c>
      <c r="B29" s="291" t="s">
        <v>850</v>
      </c>
      <c r="C29" s="506"/>
      <c r="D29" s="506"/>
      <c r="E29" s="506"/>
      <c r="F29" s="506"/>
      <c r="G29" s="506"/>
      <c r="H29" s="690">
        <v>0</v>
      </c>
      <c r="I29" s="412"/>
      <c r="J29" s="506"/>
      <c r="K29" s="413">
        <f t="shared" si="0"/>
        <v>0</v>
      </c>
      <c r="L29" s="438">
        <v>0</v>
      </c>
    </row>
    <row r="30" spans="1:12" x14ac:dyDescent="0.2">
      <c r="A30" s="1813" t="s">
        <v>159</v>
      </c>
      <c r="B30" s="291" t="s">
        <v>851</v>
      </c>
      <c r="C30" s="506"/>
      <c r="D30" s="506"/>
      <c r="E30" s="506"/>
      <c r="F30" s="506"/>
      <c r="G30" s="506"/>
      <c r="H30" s="690">
        <v>0</v>
      </c>
      <c r="I30" s="412"/>
      <c r="J30" s="506"/>
      <c r="K30" s="413">
        <f t="shared" si="0"/>
        <v>0</v>
      </c>
      <c r="L30" s="438">
        <v>0</v>
      </c>
    </row>
    <row r="31" spans="1:12" x14ac:dyDescent="0.2">
      <c r="A31" s="1813" t="s">
        <v>160</v>
      </c>
      <c r="B31" s="291" t="s">
        <v>852</v>
      </c>
      <c r="C31" s="506"/>
      <c r="D31" s="506"/>
      <c r="E31" s="506"/>
      <c r="F31" s="506"/>
      <c r="G31" s="506"/>
      <c r="H31" s="690">
        <v>0</v>
      </c>
      <c r="I31" s="412"/>
      <c r="J31" s="506"/>
      <c r="K31" s="413">
        <f t="shared" si="0"/>
        <v>0</v>
      </c>
      <c r="L31" s="438">
        <v>0</v>
      </c>
    </row>
    <row r="32" spans="1:12" x14ac:dyDescent="0.2">
      <c r="A32" s="1814"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2611752</v>
      </c>
      <c r="D33" s="414">
        <f t="shared" ref="D33:L33" si="1">SUM(D5:D32)</f>
        <v>2443828</v>
      </c>
      <c r="E33" s="414">
        <f t="shared" si="1"/>
        <v>652471</v>
      </c>
      <c r="F33" s="414">
        <f t="shared" si="1"/>
        <v>24453</v>
      </c>
      <c r="G33" s="414">
        <f t="shared" si="1"/>
        <v>11489</v>
      </c>
      <c r="H33" s="414">
        <f t="shared" si="1"/>
        <v>450</v>
      </c>
      <c r="I33" s="414">
        <f t="shared" si="1"/>
        <v>0</v>
      </c>
      <c r="J33" s="414">
        <f t="shared" si="1"/>
        <v>0</v>
      </c>
      <c r="K33" s="414">
        <f t="shared" si="1"/>
        <v>5744443</v>
      </c>
      <c r="L33" s="414">
        <f t="shared" si="1"/>
        <v>4139025</v>
      </c>
    </row>
    <row r="34" spans="1:14" s="26" customFormat="1" ht="18" customHeight="1" thickTop="1" x14ac:dyDescent="0.2">
      <c r="A34" s="1815" t="s">
        <v>49</v>
      </c>
      <c r="B34" s="1868" t="s">
        <v>667</v>
      </c>
      <c r="C34" s="415"/>
      <c r="D34" s="415"/>
      <c r="E34" s="415"/>
      <c r="F34" s="415"/>
      <c r="G34" s="415"/>
      <c r="H34" s="415"/>
      <c r="I34" s="412"/>
      <c r="J34" s="412"/>
      <c r="K34" s="412"/>
      <c r="L34" s="412"/>
      <c r="M34" s="905"/>
      <c r="N34" s="905"/>
    </row>
    <row r="35" spans="1:14" s="26" customFormat="1" ht="13.5" customHeight="1" x14ac:dyDescent="0.2">
      <c r="A35" s="1816" t="s">
        <v>693</v>
      </c>
      <c r="B35" s="208"/>
      <c r="C35" s="416"/>
      <c r="D35" s="416"/>
      <c r="E35" s="416"/>
      <c r="F35" s="416"/>
      <c r="G35" s="416"/>
      <c r="H35" s="416"/>
      <c r="I35" s="412"/>
      <c r="J35" s="412"/>
      <c r="K35" s="412"/>
      <c r="L35" s="412"/>
      <c r="M35" s="905"/>
      <c r="N35" s="905"/>
    </row>
    <row r="36" spans="1:14" x14ac:dyDescent="0.2">
      <c r="A36" s="1812" t="s">
        <v>1286</v>
      </c>
      <c r="B36" s="266">
        <v>2110</v>
      </c>
      <c r="C36" s="417">
        <v>0</v>
      </c>
      <c r="D36" s="417">
        <v>0</v>
      </c>
      <c r="E36" s="417">
        <v>0</v>
      </c>
      <c r="F36" s="417">
        <v>0</v>
      </c>
      <c r="G36" s="417">
        <v>0</v>
      </c>
      <c r="H36" s="417">
        <v>0</v>
      </c>
      <c r="I36" s="435">
        <v>0</v>
      </c>
      <c r="J36" s="435">
        <v>0</v>
      </c>
      <c r="K36" s="413">
        <f t="shared" ref="K36:K41" si="2">SUM(C36:J36)</f>
        <v>0</v>
      </c>
      <c r="L36" s="411">
        <v>0</v>
      </c>
    </row>
    <row r="37" spans="1:14" x14ac:dyDescent="0.2">
      <c r="A37" s="1812" t="s">
        <v>1287</v>
      </c>
      <c r="B37" s="266">
        <v>2120</v>
      </c>
      <c r="C37" s="411">
        <v>204247</v>
      </c>
      <c r="D37" s="411">
        <v>36331</v>
      </c>
      <c r="E37" s="411">
        <v>37667</v>
      </c>
      <c r="F37" s="411">
        <v>100</v>
      </c>
      <c r="G37" s="411">
        <v>0</v>
      </c>
      <c r="H37" s="411">
        <v>120</v>
      </c>
      <c r="I37" s="435">
        <v>0</v>
      </c>
      <c r="J37" s="435">
        <v>0</v>
      </c>
      <c r="K37" s="413">
        <f t="shared" si="2"/>
        <v>278465</v>
      </c>
      <c r="L37" s="411">
        <v>294774</v>
      </c>
    </row>
    <row r="38" spans="1:14" x14ac:dyDescent="0.2">
      <c r="A38" s="1812" t="s">
        <v>222</v>
      </c>
      <c r="B38" s="266">
        <v>2130</v>
      </c>
      <c r="C38" s="411">
        <v>6560971</v>
      </c>
      <c r="D38" s="411">
        <v>2218094</v>
      </c>
      <c r="E38" s="411">
        <v>1684091</v>
      </c>
      <c r="F38" s="411">
        <v>47503</v>
      </c>
      <c r="G38" s="411">
        <v>1389</v>
      </c>
      <c r="H38" s="411">
        <v>225</v>
      </c>
      <c r="I38" s="435">
        <v>0</v>
      </c>
      <c r="J38" s="435">
        <v>0</v>
      </c>
      <c r="K38" s="413">
        <f t="shared" si="2"/>
        <v>10512273</v>
      </c>
      <c r="L38" s="411">
        <v>10757268</v>
      </c>
    </row>
    <row r="39" spans="1:14" x14ac:dyDescent="0.2">
      <c r="A39" s="1812" t="s">
        <v>223</v>
      </c>
      <c r="B39" s="266">
        <v>2140</v>
      </c>
      <c r="C39" s="411">
        <v>0</v>
      </c>
      <c r="D39" s="411">
        <v>0</v>
      </c>
      <c r="E39" s="411">
        <v>13746</v>
      </c>
      <c r="F39" s="411">
        <v>0</v>
      </c>
      <c r="G39" s="411">
        <v>0</v>
      </c>
      <c r="H39" s="411">
        <v>0</v>
      </c>
      <c r="I39" s="435">
        <v>0</v>
      </c>
      <c r="J39" s="435">
        <v>0</v>
      </c>
      <c r="K39" s="413">
        <f t="shared" si="2"/>
        <v>13746</v>
      </c>
      <c r="L39" s="411">
        <v>18000</v>
      </c>
    </row>
    <row r="40" spans="1:14" x14ac:dyDescent="0.2">
      <c r="A40" s="1812" t="s">
        <v>224</v>
      </c>
      <c r="B40" s="266">
        <v>2150</v>
      </c>
      <c r="C40" s="411">
        <v>490957</v>
      </c>
      <c r="D40" s="411">
        <v>146911</v>
      </c>
      <c r="E40" s="411">
        <v>41157</v>
      </c>
      <c r="F40" s="411">
        <v>10032</v>
      </c>
      <c r="G40" s="411">
        <v>109066</v>
      </c>
      <c r="H40" s="411">
        <v>475</v>
      </c>
      <c r="I40" s="435">
        <v>0</v>
      </c>
      <c r="J40" s="435">
        <v>0</v>
      </c>
      <c r="K40" s="413">
        <f t="shared" si="2"/>
        <v>798598</v>
      </c>
      <c r="L40" s="411">
        <v>847188</v>
      </c>
    </row>
    <row r="41" spans="1:14" x14ac:dyDescent="0.2">
      <c r="A41" s="1812" t="s">
        <v>1985</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7256175</v>
      </c>
      <c r="D42" s="414">
        <f t="shared" ref="D42:L42" si="3">SUM(D36:D41)</f>
        <v>2401336</v>
      </c>
      <c r="E42" s="414">
        <f t="shared" si="3"/>
        <v>1776661</v>
      </c>
      <c r="F42" s="414">
        <f t="shared" si="3"/>
        <v>57635</v>
      </c>
      <c r="G42" s="414">
        <f t="shared" si="3"/>
        <v>110455</v>
      </c>
      <c r="H42" s="414">
        <f t="shared" si="3"/>
        <v>820</v>
      </c>
      <c r="I42" s="414">
        <f t="shared" si="3"/>
        <v>0</v>
      </c>
      <c r="J42" s="414">
        <f t="shared" si="3"/>
        <v>0</v>
      </c>
      <c r="K42" s="414">
        <f t="shared" si="3"/>
        <v>11603082</v>
      </c>
      <c r="L42" s="414">
        <f t="shared" si="3"/>
        <v>11917230</v>
      </c>
    </row>
    <row r="43" spans="1:14" ht="13.5" thickTop="1" x14ac:dyDescent="0.2">
      <c r="A43" s="1817" t="s">
        <v>694</v>
      </c>
      <c r="B43" s="514"/>
      <c r="C43" s="418"/>
      <c r="D43" s="418"/>
      <c r="E43" s="418"/>
      <c r="F43" s="418"/>
      <c r="G43" s="418"/>
      <c r="H43" s="418"/>
      <c r="I43" s="412"/>
      <c r="J43" s="412"/>
      <c r="K43" s="418"/>
      <c r="L43" s="418"/>
    </row>
    <row r="44" spans="1:14" x14ac:dyDescent="0.2">
      <c r="A44" s="1812" t="s">
        <v>974</v>
      </c>
      <c r="B44" s="266">
        <v>2210</v>
      </c>
      <c r="C44" s="417">
        <v>0</v>
      </c>
      <c r="D44" s="417">
        <v>0</v>
      </c>
      <c r="E44" s="417">
        <v>0</v>
      </c>
      <c r="F44" s="417">
        <v>0</v>
      </c>
      <c r="G44" s="417">
        <v>0</v>
      </c>
      <c r="H44" s="417">
        <v>0</v>
      </c>
      <c r="I44" s="435">
        <v>0</v>
      </c>
      <c r="J44" s="435">
        <v>0</v>
      </c>
      <c r="K44" s="419">
        <f>SUM(C44:J44)</f>
        <v>0</v>
      </c>
      <c r="L44" s="417">
        <v>0</v>
      </c>
    </row>
    <row r="45" spans="1:14" x14ac:dyDescent="0.2">
      <c r="A45" s="1812" t="s">
        <v>975</v>
      </c>
      <c r="B45" s="266">
        <v>2220</v>
      </c>
      <c r="C45" s="411">
        <v>0</v>
      </c>
      <c r="D45" s="411">
        <v>0</v>
      </c>
      <c r="E45" s="411">
        <v>0</v>
      </c>
      <c r="F45" s="411">
        <v>0</v>
      </c>
      <c r="G45" s="411">
        <v>0</v>
      </c>
      <c r="H45" s="411">
        <v>0</v>
      </c>
      <c r="I45" s="435">
        <v>0</v>
      </c>
      <c r="J45" s="435">
        <v>0</v>
      </c>
      <c r="K45" s="419">
        <f>SUM(C45:J45)</f>
        <v>0</v>
      </c>
      <c r="L45" s="411">
        <v>0</v>
      </c>
    </row>
    <row r="46" spans="1:14" x14ac:dyDescent="0.2">
      <c r="A46" s="1812" t="s">
        <v>976</v>
      </c>
      <c r="B46" s="266">
        <v>2230</v>
      </c>
      <c r="C46" s="411">
        <v>0</v>
      </c>
      <c r="D46" s="411">
        <v>0</v>
      </c>
      <c r="E46" s="411">
        <v>0</v>
      </c>
      <c r="F46" s="411">
        <v>0</v>
      </c>
      <c r="G46" s="411">
        <v>0</v>
      </c>
      <c r="H46" s="411">
        <v>0</v>
      </c>
      <c r="I46" s="435">
        <v>0</v>
      </c>
      <c r="J46" s="435">
        <v>0</v>
      </c>
      <c r="K46" s="419">
        <f>SUM(C46:J46)</f>
        <v>0</v>
      </c>
      <c r="L46" s="411">
        <v>0</v>
      </c>
    </row>
    <row r="47" spans="1:14" ht="12.75" customHeight="1" thickBot="1" x14ac:dyDescent="0.25">
      <c r="A47" s="886" t="s">
        <v>659</v>
      </c>
      <c r="B47" s="467" t="s">
        <v>33</v>
      </c>
      <c r="C47" s="414">
        <f>SUM(C44:C46)</f>
        <v>0</v>
      </c>
      <c r="D47" s="414">
        <f t="shared" ref="D47:K47" si="4">SUM(D44:D46)</f>
        <v>0</v>
      </c>
      <c r="E47" s="414">
        <f t="shared" si="4"/>
        <v>0</v>
      </c>
      <c r="F47" s="414">
        <f t="shared" si="4"/>
        <v>0</v>
      </c>
      <c r="G47" s="414">
        <f t="shared" si="4"/>
        <v>0</v>
      </c>
      <c r="H47" s="414">
        <f t="shared" si="4"/>
        <v>0</v>
      </c>
      <c r="I47" s="414">
        <f t="shared" si="4"/>
        <v>0</v>
      </c>
      <c r="J47" s="414">
        <f t="shared" si="4"/>
        <v>0</v>
      </c>
      <c r="K47" s="414">
        <f t="shared" si="4"/>
        <v>0</v>
      </c>
      <c r="L47" s="414">
        <f>SUM(L44:L46)</f>
        <v>0</v>
      </c>
    </row>
    <row r="48" spans="1:14" ht="13.5" thickTop="1" x14ac:dyDescent="0.2">
      <c r="A48" s="1817" t="s">
        <v>713</v>
      </c>
      <c r="B48" s="514"/>
      <c r="C48" s="418"/>
      <c r="D48" s="418"/>
      <c r="E48" s="418"/>
      <c r="F48" s="418"/>
      <c r="G48" s="418"/>
      <c r="H48" s="418"/>
      <c r="I48" s="412"/>
      <c r="J48" s="412"/>
      <c r="K48" s="418"/>
      <c r="L48" s="418"/>
    </row>
    <row r="49" spans="1:14" x14ac:dyDescent="0.2">
      <c r="A49" s="1812" t="s">
        <v>977</v>
      </c>
      <c r="B49" s="266">
        <v>2310</v>
      </c>
      <c r="C49" s="417">
        <v>0</v>
      </c>
      <c r="D49" s="417">
        <v>0</v>
      </c>
      <c r="E49" s="417">
        <v>3613</v>
      </c>
      <c r="F49" s="417">
        <v>0</v>
      </c>
      <c r="G49" s="417">
        <v>0</v>
      </c>
      <c r="H49" s="417">
        <v>0</v>
      </c>
      <c r="I49" s="435">
        <v>0</v>
      </c>
      <c r="J49" s="435">
        <v>0</v>
      </c>
      <c r="K49" s="419">
        <f>SUM(C49:J49)</f>
        <v>3613</v>
      </c>
      <c r="L49" s="417">
        <v>16851</v>
      </c>
    </row>
    <row r="50" spans="1:14" x14ac:dyDescent="0.2">
      <c r="A50" s="1812" t="s">
        <v>978</v>
      </c>
      <c r="B50" s="266">
        <v>2320</v>
      </c>
      <c r="C50" s="411">
        <v>272506</v>
      </c>
      <c r="D50" s="411">
        <v>72319</v>
      </c>
      <c r="E50" s="411">
        <v>210018</v>
      </c>
      <c r="F50" s="411">
        <v>5923</v>
      </c>
      <c r="G50" s="411">
        <v>0</v>
      </c>
      <c r="H50" s="411">
        <v>1462</v>
      </c>
      <c r="I50" s="435">
        <v>0</v>
      </c>
      <c r="J50" s="435">
        <v>10000</v>
      </c>
      <c r="K50" s="419">
        <f>SUM(C50:J50)</f>
        <v>572228</v>
      </c>
      <c r="L50" s="411">
        <v>593385</v>
      </c>
    </row>
    <row r="51" spans="1:14" x14ac:dyDescent="0.2">
      <c r="A51" s="1812" t="s">
        <v>45</v>
      </c>
      <c r="B51" s="266">
        <v>2330</v>
      </c>
      <c r="C51" s="411">
        <v>371915</v>
      </c>
      <c r="D51" s="411">
        <v>74815</v>
      </c>
      <c r="E51" s="411">
        <v>17003</v>
      </c>
      <c r="F51" s="411">
        <v>210</v>
      </c>
      <c r="G51" s="411">
        <v>0</v>
      </c>
      <c r="H51" s="411">
        <v>0</v>
      </c>
      <c r="I51" s="435">
        <v>0</v>
      </c>
      <c r="J51" s="435">
        <v>0</v>
      </c>
      <c r="K51" s="419">
        <f>SUM(C51:J51)</f>
        <v>463943</v>
      </c>
      <c r="L51" s="411">
        <v>465738</v>
      </c>
    </row>
    <row r="52" spans="1:14" ht="22.5" x14ac:dyDescent="0.2">
      <c r="A52" s="1813"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644421</v>
      </c>
      <c r="D53" s="414">
        <f t="shared" ref="D53:L53" si="5">SUM(D49:D52)</f>
        <v>147134</v>
      </c>
      <c r="E53" s="414">
        <f t="shared" si="5"/>
        <v>230634</v>
      </c>
      <c r="F53" s="414">
        <f t="shared" si="5"/>
        <v>6133</v>
      </c>
      <c r="G53" s="414">
        <f t="shared" si="5"/>
        <v>0</v>
      </c>
      <c r="H53" s="414">
        <f t="shared" si="5"/>
        <v>1462</v>
      </c>
      <c r="I53" s="414">
        <f t="shared" si="5"/>
        <v>0</v>
      </c>
      <c r="J53" s="414">
        <f t="shared" si="5"/>
        <v>10000</v>
      </c>
      <c r="K53" s="414">
        <f t="shared" si="5"/>
        <v>1039784</v>
      </c>
      <c r="L53" s="414">
        <f t="shared" si="5"/>
        <v>1075974</v>
      </c>
    </row>
    <row r="54" spans="1:14" ht="13.5" thickTop="1" x14ac:dyDescent="0.2">
      <c r="A54" s="1817" t="s">
        <v>714</v>
      </c>
      <c r="B54" s="514"/>
      <c r="C54" s="418"/>
      <c r="D54" s="418"/>
      <c r="E54" s="418"/>
      <c r="F54" s="418"/>
      <c r="G54" s="418"/>
      <c r="H54" s="418"/>
      <c r="I54" s="412"/>
      <c r="J54" s="412"/>
      <c r="K54" s="418"/>
      <c r="L54" s="418"/>
    </row>
    <row r="55" spans="1:14" x14ac:dyDescent="0.2">
      <c r="A55" s="1812" t="s">
        <v>1256</v>
      </c>
      <c r="B55" s="266">
        <v>2410</v>
      </c>
      <c r="C55" s="417">
        <v>0</v>
      </c>
      <c r="D55" s="417">
        <v>0</v>
      </c>
      <c r="E55" s="417">
        <v>0</v>
      </c>
      <c r="F55" s="417">
        <v>0</v>
      </c>
      <c r="G55" s="417">
        <v>0</v>
      </c>
      <c r="H55" s="417">
        <v>0</v>
      </c>
      <c r="I55" s="435">
        <v>0</v>
      </c>
      <c r="J55" s="435">
        <v>0</v>
      </c>
      <c r="K55" s="419">
        <f>SUM(C55:J55)</f>
        <v>0</v>
      </c>
      <c r="L55" s="417">
        <v>0</v>
      </c>
    </row>
    <row r="56" spans="1:14" ht="12.75" customHeight="1" x14ac:dyDescent="0.2">
      <c r="A56" s="1818"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0</v>
      </c>
      <c r="D57" s="420">
        <f t="shared" ref="D57:K57" si="6">SUM(D55:D56)</f>
        <v>0</v>
      </c>
      <c r="E57" s="420">
        <f t="shared" si="6"/>
        <v>0</v>
      </c>
      <c r="F57" s="420">
        <f t="shared" si="6"/>
        <v>0</v>
      </c>
      <c r="G57" s="420">
        <f t="shared" si="6"/>
        <v>0</v>
      </c>
      <c r="H57" s="420">
        <f t="shared" si="6"/>
        <v>0</v>
      </c>
      <c r="I57" s="420">
        <f t="shared" si="6"/>
        <v>0</v>
      </c>
      <c r="J57" s="420">
        <f t="shared" si="6"/>
        <v>0</v>
      </c>
      <c r="K57" s="420">
        <f t="shared" si="6"/>
        <v>0</v>
      </c>
      <c r="L57" s="414">
        <f>SUM(L55:L56)</f>
        <v>0</v>
      </c>
      <c r="M57" s="15"/>
      <c r="N57" s="15"/>
    </row>
    <row r="58" spans="1:14" s="16" customFormat="1" ht="13.5" thickTop="1" x14ac:dyDescent="0.2">
      <c r="A58" s="1817" t="s">
        <v>715</v>
      </c>
      <c r="B58" s="514"/>
      <c r="C58" s="421"/>
      <c r="D58" s="418"/>
      <c r="E58" s="418"/>
      <c r="F58" s="418"/>
      <c r="G58" s="418"/>
      <c r="H58" s="418"/>
      <c r="I58" s="412"/>
      <c r="J58" s="412"/>
      <c r="K58" s="418"/>
      <c r="L58" s="418"/>
      <c r="M58" s="15"/>
      <c r="N58" s="15"/>
    </row>
    <row r="59" spans="1:14" s="16" customFormat="1" x14ac:dyDescent="0.2">
      <c r="A59" s="1812" t="s">
        <v>1257</v>
      </c>
      <c r="B59" s="266">
        <v>2510</v>
      </c>
      <c r="C59" s="417">
        <v>0</v>
      </c>
      <c r="D59" s="417">
        <v>0</v>
      </c>
      <c r="E59" s="417">
        <v>2850</v>
      </c>
      <c r="F59" s="417">
        <v>0</v>
      </c>
      <c r="G59" s="417">
        <v>0</v>
      </c>
      <c r="H59" s="417">
        <v>0</v>
      </c>
      <c r="I59" s="435">
        <v>0</v>
      </c>
      <c r="J59" s="435">
        <v>0</v>
      </c>
      <c r="K59" s="419">
        <f t="shared" ref="K59:K64" si="7">SUM(C59:J59)</f>
        <v>2850</v>
      </c>
      <c r="L59" s="417">
        <v>2850</v>
      </c>
      <c r="M59" s="15"/>
      <c r="N59" s="15"/>
    </row>
    <row r="60" spans="1:14" s="16" customFormat="1" x14ac:dyDescent="0.2">
      <c r="A60" s="1812" t="s">
        <v>542</v>
      </c>
      <c r="B60" s="266">
        <v>2520</v>
      </c>
      <c r="C60" s="411">
        <v>206462</v>
      </c>
      <c r="D60" s="411">
        <v>74358</v>
      </c>
      <c r="E60" s="411">
        <v>35362</v>
      </c>
      <c r="F60" s="411">
        <v>7981</v>
      </c>
      <c r="G60" s="411">
        <v>0</v>
      </c>
      <c r="H60" s="411">
        <v>325</v>
      </c>
      <c r="I60" s="435">
        <v>0</v>
      </c>
      <c r="J60" s="435">
        <v>0</v>
      </c>
      <c r="K60" s="419">
        <f t="shared" si="7"/>
        <v>324488</v>
      </c>
      <c r="L60" s="411">
        <v>329554</v>
      </c>
      <c r="M60" s="15"/>
      <c r="N60" s="15"/>
    </row>
    <row r="61" spans="1:14" s="16" customFormat="1" x14ac:dyDescent="0.2">
      <c r="A61" s="1812" t="s">
        <v>221</v>
      </c>
      <c r="B61" s="266">
        <v>2540</v>
      </c>
      <c r="C61" s="411">
        <v>0</v>
      </c>
      <c r="D61" s="411">
        <v>0</v>
      </c>
      <c r="E61" s="411">
        <v>460531</v>
      </c>
      <c r="F61" s="411">
        <v>64630</v>
      </c>
      <c r="G61" s="411">
        <v>39646</v>
      </c>
      <c r="H61" s="411">
        <v>0</v>
      </c>
      <c r="I61" s="435">
        <v>108799</v>
      </c>
      <c r="J61" s="435">
        <v>0</v>
      </c>
      <c r="K61" s="419">
        <f t="shared" si="7"/>
        <v>673606</v>
      </c>
      <c r="L61" s="411">
        <v>756613</v>
      </c>
      <c r="M61" s="15"/>
      <c r="N61" s="15"/>
    </row>
    <row r="62" spans="1:14" s="16" customFormat="1" x14ac:dyDescent="0.2">
      <c r="A62" s="1812"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812" t="s">
        <v>107</v>
      </c>
      <c r="B63" s="266">
        <v>2560</v>
      </c>
      <c r="C63" s="411">
        <v>0</v>
      </c>
      <c r="D63" s="411">
        <v>0</v>
      </c>
      <c r="E63" s="411">
        <v>0</v>
      </c>
      <c r="F63" s="411">
        <v>0</v>
      </c>
      <c r="G63" s="411">
        <v>0</v>
      </c>
      <c r="H63" s="411">
        <v>0</v>
      </c>
      <c r="I63" s="435">
        <v>0</v>
      </c>
      <c r="J63" s="435">
        <v>0</v>
      </c>
      <c r="K63" s="419">
        <f t="shared" si="7"/>
        <v>0</v>
      </c>
      <c r="L63" s="411">
        <v>0</v>
      </c>
    </row>
    <row r="64" spans="1:14" s="15" customFormat="1" x14ac:dyDescent="0.2">
      <c r="A64" s="1819"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206462</v>
      </c>
      <c r="D65" s="414">
        <f t="shared" ref="D65:L65" si="8">SUM(D59:D64)</f>
        <v>74358</v>
      </c>
      <c r="E65" s="414">
        <f t="shared" si="8"/>
        <v>498743</v>
      </c>
      <c r="F65" s="414">
        <f t="shared" si="8"/>
        <v>72611</v>
      </c>
      <c r="G65" s="414">
        <f t="shared" si="8"/>
        <v>39646</v>
      </c>
      <c r="H65" s="414">
        <f t="shared" si="8"/>
        <v>325</v>
      </c>
      <c r="I65" s="414">
        <f t="shared" si="8"/>
        <v>108799</v>
      </c>
      <c r="J65" s="414">
        <f t="shared" si="8"/>
        <v>0</v>
      </c>
      <c r="K65" s="414">
        <f t="shared" si="8"/>
        <v>1000944</v>
      </c>
      <c r="L65" s="414">
        <f t="shared" si="8"/>
        <v>1089017</v>
      </c>
      <c r="M65" s="15"/>
      <c r="N65" s="15"/>
    </row>
    <row r="66" spans="1:14" s="16" customFormat="1" ht="13.5" thickTop="1" x14ac:dyDescent="0.2">
      <c r="A66" s="1817" t="s">
        <v>716</v>
      </c>
      <c r="B66" s="465"/>
      <c r="C66" s="412"/>
      <c r="D66" s="412"/>
      <c r="E66" s="412"/>
      <c r="F66" s="412"/>
      <c r="G66" s="412"/>
      <c r="H66" s="412"/>
      <c r="I66" s="412"/>
      <c r="J66" s="412"/>
      <c r="K66" s="418"/>
      <c r="L66" s="418"/>
      <c r="M66" s="15"/>
      <c r="N66" s="15"/>
    </row>
    <row r="67" spans="1:14" s="16" customFormat="1" x14ac:dyDescent="0.2">
      <c r="A67" s="1812"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2"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2"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2"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2"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0" t="s">
        <v>1155</v>
      </c>
      <c r="B73" s="1804"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803">
        <v>2000</v>
      </c>
      <c r="C74" s="424">
        <f>SUM(C42,C47,C53,C57,C65,C72,C73)</f>
        <v>8107058</v>
      </c>
      <c r="D74" s="424">
        <f t="shared" ref="D74:K74" si="10">SUM(D42,D47,D53,D57,D65,D72,D73)</f>
        <v>2622828</v>
      </c>
      <c r="E74" s="424">
        <f t="shared" si="10"/>
        <v>2506038</v>
      </c>
      <c r="F74" s="424">
        <f t="shared" si="10"/>
        <v>136379</v>
      </c>
      <c r="G74" s="424">
        <f t="shared" si="10"/>
        <v>150101</v>
      </c>
      <c r="H74" s="424">
        <f t="shared" si="10"/>
        <v>2607</v>
      </c>
      <c r="I74" s="424">
        <f t="shared" si="10"/>
        <v>108799</v>
      </c>
      <c r="J74" s="424">
        <f t="shared" si="10"/>
        <v>10000</v>
      </c>
      <c r="K74" s="424">
        <f t="shared" si="10"/>
        <v>13643810</v>
      </c>
      <c r="L74" s="424">
        <f>SUM(L42,L47,L53,L57,L65,L72,L73)</f>
        <v>14082221</v>
      </c>
    </row>
    <row r="75" spans="1:14" s="24" customFormat="1" ht="18" customHeight="1" thickTop="1" thickBot="1" x14ac:dyDescent="0.25">
      <c r="A75" s="1811" t="s">
        <v>50</v>
      </c>
      <c r="B75" s="1805" t="s">
        <v>673</v>
      </c>
      <c r="C75" s="422">
        <v>0</v>
      </c>
      <c r="D75" s="422">
        <v>0</v>
      </c>
      <c r="E75" s="422">
        <v>1662</v>
      </c>
      <c r="F75" s="422">
        <v>0</v>
      </c>
      <c r="G75" s="422">
        <v>0</v>
      </c>
      <c r="H75" s="422">
        <v>0</v>
      </c>
      <c r="I75" s="428">
        <v>0</v>
      </c>
      <c r="J75" s="428">
        <v>0</v>
      </c>
      <c r="K75" s="414">
        <f>SUM(C75:J75)</f>
        <v>1662</v>
      </c>
      <c r="L75" s="423">
        <v>4000</v>
      </c>
      <c r="M75" s="904"/>
      <c r="N75" s="904"/>
    </row>
    <row r="76" spans="1:14" s="116" customFormat="1" ht="18" customHeight="1" thickTop="1" x14ac:dyDescent="0.2">
      <c r="A76" s="1822" t="s">
        <v>429</v>
      </c>
      <c r="B76" s="1868" t="s">
        <v>1027</v>
      </c>
      <c r="C76" s="415"/>
      <c r="D76" s="415"/>
      <c r="E76" s="412"/>
      <c r="F76" s="415"/>
      <c r="G76" s="415"/>
      <c r="H76" s="412"/>
      <c r="I76" s="412"/>
      <c r="J76" s="412"/>
      <c r="K76" s="412"/>
      <c r="L76" s="412"/>
      <c r="M76" s="906"/>
      <c r="N76" s="906"/>
    </row>
    <row r="77" spans="1:14" s="24" customFormat="1" ht="13.5" customHeight="1" x14ac:dyDescent="0.2">
      <c r="A77" s="1816" t="s">
        <v>717</v>
      </c>
      <c r="B77" s="208"/>
      <c r="C77" s="412"/>
      <c r="D77" s="412"/>
      <c r="E77" s="416"/>
      <c r="F77" s="412"/>
      <c r="G77" s="412"/>
      <c r="H77" s="416"/>
      <c r="I77" s="412"/>
      <c r="J77" s="412"/>
      <c r="K77" s="416"/>
      <c r="L77" s="416"/>
      <c r="M77" s="904"/>
      <c r="N77" s="904"/>
    </row>
    <row r="78" spans="1:14" x14ac:dyDescent="0.2">
      <c r="A78" s="1812" t="s">
        <v>585</v>
      </c>
      <c r="B78" s="266">
        <v>4110</v>
      </c>
      <c r="C78" s="412"/>
      <c r="D78" s="412"/>
      <c r="E78" s="417">
        <v>0</v>
      </c>
      <c r="F78" s="412"/>
      <c r="G78" s="412"/>
      <c r="H78" s="426">
        <v>0</v>
      </c>
      <c r="I78" s="506"/>
      <c r="J78" s="506"/>
      <c r="K78" s="413">
        <f t="shared" ref="K78:K83" si="11">SUM(C78:J78)</f>
        <v>0</v>
      </c>
      <c r="L78" s="417">
        <v>0</v>
      </c>
    </row>
    <row r="79" spans="1:14" x14ac:dyDescent="0.2">
      <c r="A79" s="1812" t="s">
        <v>348</v>
      </c>
      <c r="B79" s="266">
        <v>4120</v>
      </c>
      <c r="C79" s="412"/>
      <c r="D79" s="412"/>
      <c r="E79" s="411">
        <v>0</v>
      </c>
      <c r="F79" s="412"/>
      <c r="G79" s="412"/>
      <c r="H79" s="411">
        <v>0</v>
      </c>
      <c r="I79" s="506"/>
      <c r="J79" s="506"/>
      <c r="K79" s="413">
        <f t="shared" si="11"/>
        <v>0</v>
      </c>
      <c r="L79" s="411">
        <v>0</v>
      </c>
    </row>
    <row r="80" spans="1:14" x14ac:dyDescent="0.2">
      <c r="A80" s="1812" t="s">
        <v>349</v>
      </c>
      <c r="B80" s="266">
        <v>4130</v>
      </c>
      <c r="C80" s="412"/>
      <c r="D80" s="412"/>
      <c r="E80" s="411">
        <v>0</v>
      </c>
      <c r="F80" s="412"/>
      <c r="G80" s="412"/>
      <c r="H80" s="411">
        <v>0</v>
      </c>
      <c r="I80" s="506"/>
      <c r="J80" s="506"/>
      <c r="K80" s="413">
        <f t="shared" si="11"/>
        <v>0</v>
      </c>
      <c r="L80" s="411">
        <v>0</v>
      </c>
    </row>
    <row r="81" spans="1:12" x14ac:dyDescent="0.2">
      <c r="A81" s="1812" t="s">
        <v>811</v>
      </c>
      <c r="B81" s="266">
        <v>4140</v>
      </c>
      <c r="C81" s="412"/>
      <c r="D81" s="412"/>
      <c r="E81" s="411">
        <v>0</v>
      </c>
      <c r="F81" s="412"/>
      <c r="G81" s="412"/>
      <c r="H81" s="411">
        <v>0</v>
      </c>
      <c r="I81" s="506"/>
      <c r="J81" s="506"/>
      <c r="K81" s="413">
        <f t="shared" si="11"/>
        <v>0</v>
      </c>
      <c r="L81" s="411">
        <v>0</v>
      </c>
    </row>
    <row r="82" spans="1:12" x14ac:dyDescent="0.2">
      <c r="A82" s="1812" t="s">
        <v>90</v>
      </c>
      <c r="B82" s="266">
        <v>4170</v>
      </c>
      <c r="C82" s="412"/>
      <c r="D82" s="412"/>
      <c r="E82" s="411">
        <v>0</v>
      </c>
      <c r="F82" s="412"/>
      <c r="G82" s="412"/>
      <c r="H82" s="411">
        <v>0</v>
      </c>
      <c r="I82" s="506"/>
      <c r="J82" s="506"/>
      <c r="K82" s="413">
        <f t="shared" si="11"/>
        <v>0</v>
      </c>
      <c r="L82" s="411">
        <v>0</v>
      </c>
    </row>
    <row r="83" spans="1:12" x14ac:dyDescent="0.2">
      <c r="A83" s="1818" t="s">
        <v>812</v>
      </c>
      <c r="B83" s="114">
        <v>4190</v>
      </c>
      <c r="C83" s="412"/>
      <c r="D83" s="412"/>
      <c r="E83" s="411">
        <v>0</v>
      </c>
      <c r="F83" s="412"/>
      <c r="G83" s="412"/>
      <c r="H83" s="411">
        <v>0</v>
      </c>
      <c r="I83" s="506"/>
      <c r="J83" s="506"/>
      <c r="K83" s="413">
        <f t="shared" si="11"/>
        <v>0</v>
      </c>
      <c r="L83" s="411">
        <v>0</v>
      </c>
    </row>
    <row r="84" spans="1:12" ht="13.5" thickBot="1" x14ac:dyDescent="0.25">
      <c r="A84" s="886" t="s">
        <v>1918</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807"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1921</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800</v>
      </c>
      <c r="B93" s="1808">
        <v>4310</v>
      </c>
      <c r="C93" s="412"/>
      <c r="D93" s="412"/>
      <c r="E93" s="436"/>
      <c r="F93" s="412"/>
      <c r="G93" s="412"/>
      <c r="H93" s="1809">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1922</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1923</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1920</v>
      </c>
      <c r="B102" s="532">
        <v>4000</v>
      </c>
      <c r="C102" s="412"/>
      <c r="D102" s="412"/>
      <c r="E102" s="424">
        <f>SUM(E84,E92,E100,E101)</f>
        <v>0</v>
      </c>
      <c r="F102" s="412"/>
      <c r="G102" s="412"/>
      <c r="H102" s="424">
        <f>SUM(H84,H92,H100,H101)</f>
        <v>0</v>
      </c>
      <c r="I102" s="506"/>
      <c r="J102" s="506"/>
      <c r="K102" s="424">
        <f>SUM(K84,K92,K100,K101)</f>
        <v>0</v>
      </c>
      <c r="L102" s="424">
        <f>SUM(L84,L92,L100,L101)</f>
        <v>0</v>
      </c>
    </row>
    <row r="103" spans="1:14" s="116" customFormat="1" ht="18" customHeight="1" thickTop="1" x14ac:dyDescent="0.2">
      <c r="A103" s="1822" t="s">
        <v>605</v>
      </c>
      <c r="B103" s="1868" t="s">
        <v>581</v>
      </c>
      <c r="C103" s="412"/>
      <c r="D103" s="412"/>
      <c r="E103" s="412"/>
      <c r="F103" s="412"/>
      <c r="G103" s="412"/>
      <c r="H103" s="415"/>
      <c r="I103" s="432"/>
      <c r="J103" s="432"/>
      <c r="K103" s="415"/>
      <c r="L103" s="415"/>
      <c r="M103" s="906"/>
      <c r="N103" s="906"/>
    </row>
    <row r="104" spans="1:14" s="295" customFormat="1" ht="13.5" customHeight="1" x14ac:dyDescent="0.2">
      <c r="A104" s="1823" t="s">
        <v>718</v>
      </c>
      <c r="B104" s="520"/>
      <c r="C104" s="412"/>
      <c r="D104" s="412"/>
      <c r="E104" s="412"/>
      <c r="F104" s="412"/>
      <c r="G104" s="412"/>
      <c r="H104" s="416"/>
      <c r="I104" s="432"/>
      <c r="J104" s="432"/>
      <c r="K104" s="416"/>
      <c r="L104" s="416"/>
      <c r="M104" s="904"/>
      <c r="N104" s="904"/>
    </row>
    <row r="105" spans="1:14" s="296" customFormat="1" x14ac:dyDescent="0.2">
      <c r="A105" s="1812"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812"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812"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812"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812"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10718810</v>
      </c>
      <c r="D114" s="414">
        <f t="shared" ref="D114:K114" si="13">SUM(D33,D74,D75,D102,D112,D113)</f>
        <v>5066656</v>
      </c>
      <c r="E114" s="414">
        <f t="shared" si="13"/>
        <v>3160171</v>
      </c>
      <c r="F114" s="414">
        <f t="shared" si="13"/>
        <v>160832</v>
      </c>
      <c r="G114" s="414">
        <f t="shared" si="13"/>
        <v>161590</v>
      </c>
      <c r="H114" s="414">
        <f>SUM(H33,H74,H75,H102,H112,H113)</f>
        <v>3057</v>
      </c>
      <c r="I114" s="414">
        <f t="shared" si="13"/>
        <v>108799</v>
      </c>
      <c r="J114" s="414">
        <f t="shared" si="13"/>
        <v>10000</v>
      </c>
      <c r="K114" s="414">
        <f t="shared" si="13"/>
        <v>19389915</v>
      </c>
      <c r="L114" s="414">
        <f>SUM(L33,L74,L75,L102,L112,L113)</f>
        <v>18225246</v>
      </c>
    </row>
    <row r="115" spans="1:14" ht="23.25" thickTop="1" x14ac:dyDescent="0.2">
      <c r="A115" s="1824" t="s">
        <v>1176</v>
      </c>
      <c r="B115" s="891"/>
      <c r="C115" s="415"/>
      <c r="D115" s="415"/>
      <c r="E115" s="415"/>
      <c r="F115" s="415"/>
      <c r="G115" s="415"/>
      <c r="H115" s="415"/>
      <c r="I115" s="415"/>
      <c r="J115" s="415"/>
      <c r="K115" s="439">
        <f>'Revenues 9-14'!C275-'Expenditures 15-22'!K114</f>
        <v>873453</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1" t="s">
        <v>336</v>
      </c>
      <c r="B117" s="2232"/>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6" t="s">
        <v>693</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715</v>
      </c>
      <c r="B121" s="208"/>
      <c r="C121" s="430"/>
      <c r="D121" s="430"/>
      <c r="E121" s="430"/>
      <c r="F121" s="430"/>
      <c r="G121" s="430"/>
      <c r="H121" s="430"/>
      <c r="I121" s="412"/>
      <c r="J121" s="412"/>
      <c r="K121" s="416"/>
      <c r="L121" s="430"/>
    </row>
    <row r="122" spans="1:14" ht="13.5" thickBot="1" x14ac:dyDescent="0.25">
      <c r="A122" s="1812" t="s">
        <v>1257</v>
      </c>
      <c r="B122" s="266">
        <v>2510</v>
      </c>
      <c r="C122" s="411"/>
      <c r="D122" s="411"/>
      <c r="E122" s="411"/>
      <c r="F122" s="411"/>
      <c r="G122" s="411"/>
      <c r="H122" s="411"/>
      <c r="I122" s="435"/>
      <c r="J122" s="435"/>
      <c r="K122" s="414">
        <f>SUM(C122:J122)</f>
        <v>0</v>
      </c>
      <c r="L122" s="411"/>
    </row>
    <row r="123" spans="1:14" ht="14.25" thickTop="1" thickBot="1" x14ac:dyDescent="0.25">
      <c r="A123" s="1812" t="s">
        <v>5</v>
      </c>
      <c r="B123" s="266">
        <v>2530</v>
      </c>
      <c r="C123" s="411"/>
      <c r="D123" s="411"/>
      <c r="E123" s="411"/>
      <c r="F123" s="411"/>
      <c r="G123" s="411"/>
      <c r="H123" s="411"/>
      <c r="I123" s="435"/>
      <c r="J123" s="435"/>
      <c r="K123" s="414">
        <f>SUM(C123:J123)</f>
        <v>0</v>
      </c>
      <c r="L123" s="411"/>
    </row>
    <row r="124" spans="1:14" ht="14.25" thickTop="1" thickBot="1" x14ac:dyDescent="0.25">
      <c r="A124" s="1812" t="s">
        <v>221</v>
      </c>
      <c r="B124" s="266">
        <v>2540</v>
      </c>
      <c r="C124" s="411"/>
      <c r="D124" s="411"/>
      <c r="E124" s="411"/>
      <c r="F124" s="411"/>
      <c r="G124" s="411"/>
      <c r="H124" s="411"/>
      <c r="I124" s="435"/>
      <c r="J124" s="435"/>
      <c r="K124" s="414">
        <f>SUM(C124:J124)</f>
        <v>0</v>
      </c>
      <c r="L124" s="411"/>
    </row>
    <row r="125" spans="1:14" ht="14.25" thickTop="1" thickBot="1" x14ac:dyDescent="0.25">
      <c r="A125" s="1812" t="s">
        <v>1128</v>
      </c>
      <c r="B125" s="266">
        <v>2550</v>
      </c>
      <c r="C125" s="411"/>
      <c r="D125" s="411"/>
      <c r="E125" s="411"/>
      <c r="F125" s="411"/>
      <c r="G125" s="411"/>
      <c r="H125" s="411"/>
      <c r="I125" s="435"/>
      <c r="J125" s="435"/>
      <c r="K125" s="414">
        <f>SUM(C125:J125)</f>
        <v>0</v>
      </c>
      <c r="L125" s="411"/>
    </row>
    <row r="126" spans="1:14" ht="14.25" thickTop="1" thickBot="1" x14ac:dyDescent="0.25">
      <c r="A126" s="1812"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0</v>
      </c>
      <c r="D127" s="414">
        <f t="shared" ref="D127:L127" si="14">SUM(D122:D126)</f>
        <v>0</v>
      </c>
      <c r="E127" s="414">
        <f t="shared" si="14"/>
        <v>0</v>
      </c>
      <c r="F127" s="414">
        <f t="shared" si="14"/>
        <v>0</v>
      </c>
      <c r="G127" s="414">
        <f t="shared" si="14"/>
        <v>0</v>
      </c>
      <c r="H127" s="414">
        <f t="shared" si="14"/>
        <v>0</v>
      </c>
      <c r="I127" s="414">
        <f t="shared" si="14"/>
        <v>0</v>
      </c>
      <c r="J127" s="414">
        <f t="shared" si="14"/>
        <v>0</v>
      </c>
      <c r="K127" s="414">
        <f t="shared" si="14"/>
        <v>0</v>
      </c>
      <c r="L127" s="414">
        <f t="shared" si="14"/>
        <v>0</v>
      </c>
    </row>
    <row r="128" spans="1:14" ht="12.75" customHeight="1" thickTop="1" x14ac:dyDescent="0.2">
      <c r="A128" s="882" t="s">
        <v>1155</v>
      </c>
      <c r="B128" s="1080" t="s">
        <v>672</v>
      </c>
      <c r="C128" s="1862"/>
      <c r="D128" s="1862"/>
      <c r="E128" s="1862"/>
      <c r="F128" s="1862"/>
      <c r="G128" s="1862"/>
      <c r="H128" s="1862"/>
      <c r="I128" s="702"/>
      <c r="J128" s="702"/>
      <c r="K128" s="429">
        <f>SUM(C128:J128)</f>
        <v>0</v>
      </c>
      <c r="L128" s="1862"/>
    </row>
    <row r="129" spans="1:14" ht="12.75" customHeight="1" thickBot="1" x14ac:dyDescent="0.25">
      <c r="A129" s="1863" t="s">
        <v>971</v>
      </c>
      <c r="B129" s="1806" t="s">
        <v>667</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x14ac:dyDescent="0.25">
      <c r="A130" s="1811" t="s">
        <v>1224</v>
      </c>
      <c r="B130" s="1805" t="s">
        <v>673</v>
      </c>
      <c r="C130" s="423"/>
      <c r="D130" s="423"/>
      <c r="E130" s="423"/>
      <c r="F130" s="423"/>
      <c r="G130" s="423"/>
      <c r="H130" s="423"/>
      <c r="I130" s="428"/>
      <c r="J130" s="428"/>
      <c r="K130" s="414">
        <f>SUM(C130:J130)</f>
        <v>0</v>
      </c>
      <c r="L130" s="423"/>
    </row>
    <row r="131" spans="1:14" ht="18" customHeight="1" thickTop="1" x14ac:dyDescent="0.2">
      <c r="A131" s="1828" t="s">
        <v>719</v>
      </c>
      <c r="B131" s="1868" t="s">
        <v>1027</v>
      </c>
      <c r="C131" s="432"/>
      <c r="D131" s="432"/>
      <c r="E131" s="433"/>
      <c r="F131" s="432"/>
      <c r="G131" s="432"/>
      <c r="H131" s="433"/>
      <c r="I131" s="432"/>
      <c r="J131" s="432"/>
      <c r="K131" s="433"/>
      <c r="L131" s="433"/>
    </row>
    <row r="132" spans="1:14" s="91" customFormat="1" ht="13.5" customHeight="1" x14ac:dyDescent="0.2">
      <c r="A132" s="1829" t="s">
        <v>717</v>
      </c>
      <c r="B132" s="537"/>
      <c r="C132" s="432"/>
      <c r="D132" s="432"/>
      <c r="E132" s="430"/>
      <c r="F132" s="432"/>
      <c r="G132" s="432"/>
      <c r="H132" s="430"/>
      <c r="I132" s="432"/>
      <c r="J132" s="432"/>
      <c r="K132" s="430"/>
      <c r="L132" s="430"/>
      <c r="M132" s="907"/>
      <c r="N132" s="907"/>
    </row>
    <row r="133" spans="1:14" x14ac:dyDescent="0.2">
      <c r="A133" s="1812" t="s">
        <v>348</v>
      </c>
      <c r="B133" s="266">
        <v>4120</v>
      </c>
      <c r="C133" s="412"/>
      <c r="D133" s="412"/>
      <c r="E133" s="434"/>
      <c r="F133" s="412"/>
      <c r="G133" s="412"/>
      <c r="H133" s="417"/>
      <c r="I133" s="506"/>
      <c r="J133" s="412"/>
      <c r="K133" s="419">
        <f>SUM(E133,H133)</f>
        <v>0</v>
      </c>
      <c r="L133" s="417"/>
    </row>
    <row r="134" spans="1:14" x14ac:dyDescent="0.2">
      <c r="A134" s="1812" t="s">
        <v>811</v>
      </c>
      <c r="B134" s="266">
        <v>4140</v>
      </c>
      <c r="C134" s="412"/>
      <c r="D134" s="412"/>
      <c r="E134" s="435"/>
      <c r="F134" s="412"/>
      <c r="G134" s="412"/>
      <c r="H134" s="411"/>
      <c r="I134" s="506"/>
      <c r="J134" s="412"/>
      <c r="K134" s="419">
        <f>SUM(E134,H134)</f>
        <v>0</v>
      </c>
      <c r="L134" s="411"/>
    </row>
    <row r="135" spans="1:14" ht="22.5" x14ac:dyDescent="0.2">
      <c r="A135" s="1818"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1225</v>
      </c>
      <c r="B139" s="263" t="s">
        <v>581</v>
      </c>
      <c r="C139" s="412"/>
      <c r="D139" s="412"/>
      <c r="E139" s="436"/>
      <c r="F139" s="436"/>
      <c r="G139" s="436"/>
      <c r="H139" s="437"/>
      <c r="I139" s="506"/>
      <c r="J139" s="436"/>
      <c r="K139" s="437"/>
      <c r="L139" s="437"/>
    </row>
    <row r="140" spans="1:14" ht="13.5" customHeight="1" x14ac:dyDescent="0.2">
      <c r="A140" s="1827" t="s">
        <v>718</v>
      </c>
      <c r="B140" s="208"/>
      <c r="C140" s="412"/>
      <c r="D140" s="412"/>
      <c r="E140" s="412"/>
      <c r="F140" s="412"/>
      <c r="G140" s="412"/>
      <c r="H140" s="416"/>
      <c r="I140" s="432"/>
      <c r="J140" s="412"/>
      <c r="K140" s="416"/>
      <c r="L140" s="416"/>
    </row>
    <row r="141" spans="1:14" x14ac:dyDescent="0.2">
      <c r="A141" s="1812" t="s">
        <v>91</v>
      </c>
      <c r="B141" s="266">
        <v>5110</v>
      </c>
      <c r="C141" s="412"/>
      <c r="D141" s="412"/>
      <c r="E141" s="412"/>
      <c r="F141" s="412"/>
      <c r="G141" s="412"/>
      <c r="H141" s="417"/>
      <c r="I141" s="432"/>
      <c r="J141" s="412"/>
      <c r="K141" s="419">
        <f>SUM(H141)</f>
        <v>0</v>
      </c>
      <c r="L141" s="417"/>
    </row>
    <row r="142" spans="1:14" x14ac:dyDescent="0.2">
      <c r="A142" s="1812" t="s">
        <v>92</v>
      </c>
      <c r="B142" s="266">
        <v>5120</v>
      </c>
      <c r="C142" s="412"/>
      <c r="D142" s="412"/>
      <c r="E142" s="412"/>
      <c r="F142" s="412"/>
      <c r="G142" s="412"/>
      <c r="H142" s="411"/>
      <c r="I142" s="432"/>
      <c r="J142" s="412"/>
      <c r="K142" s="419">
        <f>SUM(H142)</f>
        <v>0</v>
      </c>
      <c r="L142" s="411"/>
    </row>
    <row r="143" spans="1:14" ht="12.75" customHeight="1" x14ac:dyDescent="0.2">
      <c r="A143" s="1812" t="s">
        <v>1390</v>
      </c>
      <c r="B143" s="114" t="s">
        <v>720</v>
      </c>
      <c r="C143" s="412"/>
      <c r="D143" s="412"/>
      <c r="E143" s="412"/>
      <c r="F143" s="412"/>
      <c r="G143" s="412"/>
      <c r="H143" s="411"/>
      <c r="I143" s="432"/>
      <c r="J143" s="412"/>
      <c r="K143" s="419">
        <f>SUM(H143)</f>
        <v>0</v>
      </c>
      <c r="L143" s="411"/>
    </row>
    <row r="144" spans="1:14" x14ac:dyDescent="0.2">
      <c r="A144" s="1812" t="s">
        <v>93</v>
      </c>
      <c r="B144" s="266" t="s">
        <v>691</v>
      </c>
      <c r="C144" s="412"/>
      <c r="D144" s="412"/>
      <c r="E144" s="412"/>
      <c r="F144" s="412"/>
      <c r="G144" s="412"/>
      <c r="H144" s="411"/>
      <c r="I144" s="432"/>
      <c r="J144" s="412"/>
      <c r="K144" s="419">
        <f>SUM(H144)</f>
        <v>0</v>
      </c>
      <c r="L144" s="411"/>
    </row>
    <row r="145" spans="1:14" ht="12.75" customHeight="1" x14ac:dyDescent="0.2">
      <c r="A145" s="1812" t="s">
        <v>722</v>
      </c>
      <c r="B145" s="266"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1226</v>
      </c>
      <c r="B149" s="263" t="s">
        <v>1028</v>
      </c>
      <c r="C149" s="412"/>
      <c r="D149" s="412"/>
      <c r="E149" s="412"/>
      <c r="F149" s="412"/>
      <c r="G149" s="412"/>
      <c r="H149" s="522"/>
      <c r="I149" s="430"/>
      <c r="J149" s="412"/>
      <c r="K149" s="416"/>
      <c r="L149" s="422"/>
    </row>
    <row r="150" spans="1:14" ht="12.75" customHeight="1" thickTop="1" thickBot="1" x14ac:dyDescent="0.25">
      <c r="A150" s="2242" t="s">
        <v>723</v>
      </c>
      <c r="B150" s="2243"/>
      <c r="C150" s="414">
        <f>SUM(C129,C130,C138,C148,C149)</f>
        <v>0</v>
      </c>
      <c r="D150" s="414">
        <f t="shared" ref="D150:K150" si="16">SUM(D129,D130,D138,D148,D149)</f>
        <v>0</v>
      </c>
      <c r="E150" s="414">
        <f t="shared" si="16"/>
        <v>0</v>
      </c>
      <c r="F150" s="414">
        <f t="shared" si="16"/>
        <v>0</v>
      </c>
      <c r="G150" s="414">
        <f t="shared" si="16"/>
        <v>0</v>
      </c>
      <c r="H150" s="414">
        <f t="shared" si="16"/>
        <v>0</v>
      </c>
      <c r="I150" s="414">
        <f t="shared" si="16"/>
        <v>0</v>
      </c>
      <c r="J150" s="414">
        <f t="shared" si="16"/>
        <v>0</v>
      </c>
      <c r="K150" s="414">
        <f t="shared" si="16"/>
        <v>0</v>
      </c>
      <c r="L150" s="414">
        <f>SUM(L129,L130,L138,L148,L149)</f>
        <v>0</v>
      </c>
    </row>
    <row r="151" spans="1:14" ht="12.75" customHeight="1" thickTop="1" x14ac:dyDescent="0.2">
      <c r="A151" s="2238" t="s">
        <v>1402</v>
      </c>
      <c r="B151" s="2239"/>
      <c r="C151" s="415"/>
      <c r="D151" s="415"/>
      <c r="E151" s="415"/>
      <c r="F151" s="415"/>
      <c r="G151" s="415"/>
      <c r="H151" s="415"/>
      <c r="I151" s="415"/>
      <c r="J151" s="412"/>
      <c r="K151" s="439">
        <f>'Revenues 9-14'!D275-'Expenditures 15-22'!K150</f>
        <v>0</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1" t="s">
        <v>724</v>
      </c>
      <c r="B153" s="2090"/>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7" t="s">
        <v>718</v>
      </c>
      <c r="B156" s="208"/>
      <c r="C156" s="412"/>
      <c r="D156" s="412"/>
      <c r="E156" s="412"/>
      <c r="F156" s="412"/>
      <c r="G156" s="412"/>
      <c r="H156" s="412"/>
      <c r="I156" s="412"/>
      <c r="J156" s="412"/>
      <c r="K156" s="416"/>
      <c r="L156" s="416"/>
      <c r="M156" s="904"/>
      <c r="N156" s="904"/>
    </row>
    <row r="157" spans="1:14" x14ac:dyDescent="0.2">
      <c r="A157" s="1812" t="s">
        <v>91</v>
      </c>
      <c r="B157" s="266">
        <v>5110</v>
      </c>
      <c r="C157" s="412"/>
      <c r="D157" s="412"/>
      <c r="E157" s="412"/>
      <c r="F157" s="412"/>
      <c r="G157" s="412"/>
      <c r="H157" s="411"/>
      <c r="I157" s="412"/>
      <c r="J157" s="412"/>
      <c r="K157" s="413">
        <f>SUM(C157:J157)</f>
        <v>0</v>
      </c>
      <c r="L157" s="411"/>
    </row>
    <row r="158" spans="1:14" x14ac:dyDescent="0.2">
      <c r="A158" s="1812" t="s">
        <v>92</v>
      </c>
      <c r="B158" s="266">
        <v>5120</v>
      </c>
      <c r="C158" s="412"/>
      <c r="D158" s="412"/>
      <c r="E158" s="412"/>
      <c r="F158" s="412"/>
      <c r="G158" s="412"/>
      <c r="H158" s="411"/>
      <c r="I158" s="412"/>
      <c r="J158" s="412"/>
      <c r="K158" s="413">
        <f>SUM(C158:J158)</f>
        <v>0</v>
      </c>
      <c r="L158" s="411"/>
    </row>
    <row r="159" spans="1:14" ht="12.75" customHeight="1" x14ac:dyDescent="0.2">
      <c r="A159" s="1812" t="s">
        <v>1390</v>
      </c>
      <c r="B159" s="266" t="s">
        <v>720</v>
      </c>
      <c r="C159" s="412"/>
      <c r="D159" s="412"/>
      <c r="E159" s="412"/>
      <c r="F159" s="412"/>
      <c r="G159" s="412"/>
      <c r="H159" s="411"/>
      <c r="I159" s="412"/>
      <c r="J159" s="412"/>
      <c r="K159" s="413">
        <f>SUM(C159:J159)</f>
        <v>0</v>
      </c>
      <c r="L159" s="411"/>
    </row>
    <row r="160" spans="1:14" x14ac:dyDescent="0.2">
      <c r="A160" s="1812" t="s">
        <v>93</v>
      </c>
      <c r="B160" s="114" t="s">
        <v>691</v>
      </c>
      <c r="C160" s="412"/>
      <c r="D160" s="412"/>
      <c r="E160" s="412"/>
      <c r="F160" s="412"/>
      <c r="G160" s="412"/>
      <c r="H160" s="411"/>
      <c r="I160" s="412"/>
      <c r="J160" s="412"/>
      <c r="K160" s="413">
        <f>SUM(C160:J160)</f>
        <v>0</v>
      </c>
      <c r="L160" s="411"/>
    </row>
    <row r="161" spans="1:14" ht="12.75" customHeight="1" x14ac:dyDescent="0.2">
      <c r="A161" s="1812" t="s">
        <v>722</v>
      </c>
      <c r="B161" s="266"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c r="I163" s="412"/>
      <c r="J163" s="412"/>
      <c r="K163" s="413">
        <f>SUM(C163:H163)</f>
        <v>0</v>
      </c>
      <c r="L163" s="1862"/>
    </row>
    <row r="164" spans="1:14" ht="33.75" customHeight="1" x14ac:dyDescent="0.2">
      <c r="A164" s="1832" t="s">
        <v>293</v>
      </c>
      <c r="B164" s="535" t="s">
        <v>32</v>
      </c>
      <c r="C164" s="412"/>
      <c r="D164" s="412"/>
      <c r="E164" s="412"/>
      <c r="F164" s="412"/>
      <c r="G164" s="412"/>
      <c r="H164" s="1865"/>
      <c r="I164" s="412"/>
      <c r="J164" s="412"/>
      <c r="K164" s="413">
        <f>SUM(C164:J164)</f>
        <v>0</v>
      </c>
      <c r="L164" s="1865"/>
    </row>
    <row r="165" spans="1:14" ht="13.5" customHeight="1" thickBot="1" x14ac:dyDescent="0.25">
      <c r="A165" s="1816" t="s">
        <v>884</v>
      </c>
      <c r="B165" s="536" t="s">
        <v>88</v>
      </c>
      <c r="C165" s="412"/>
      <c r="D165" s="412"/>
      <c r="E165" s="425"/>
      <c r="F165" s="412"/>
      <c r="G165" s="412"/>
      <c r="H165" s="1865"/>
      <c r="I165" s="506"/>
      <c r="J165" s="412"/>
      <c r="K165" s="413">
        <f>SUM(C165:J165)</f>
        <v>0</v>
      </c>
      <c r="L165" s="1865"/>
    </row>
    <row r="166" spans="1:14" ht="12.75" customHeight="1" thickTop="1" thickBot="1" x14ac:dyDescent="0.25">
      <c r="A166" s="886" t="s">
        <v>742</v>
      </c>
      <c r="B166" s="467" t="s">
        <v>581</v>
      </c>
      <c r="C166" s="412"/>
      <c r="D166" s="412"/>
      <c r="E166" s="427">
        <f>SUM(E162,E163,E164,E165)</f>
        <v>0</v>
      </c>
      <c r="F166" s="412"/>
      <c r="G166" s="412"/>
      <c r="H166" s="424">
        <f>SUM(H162,H163,H164,H165)</f>
        <v>0</v>
      </c>
      <c r="I166" s="436"/>
      <c r="J166" s="412"/>
      <c r="K166" s="424">
        <f>SUM(K162,K163,K164,K165)</f>
        <v>0</v>
      </c>
      <c r="L166" s="424">
        <f>SUM(L162,L163,L164,L165)</f>
        <v>0</v>
      </c>
    </row>
    <row r="167" spans="1:14" ht="18" customHeight="1" thickTop="1" thickBot="1" x14ac:dyDescent="0.25">
      <c r="A167" s="1857" t="s">
        <v>89</v>
      </c>
      <c r="B167" s="1805" t="s">
        <v>1028</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0</v>
      </c>
      <c r="I168" s="436"/>
      <c r="J168" s="412"/>
      <c r="K168" s="424">
        <f>SUM(K154,K166,K167)</f>
        <v>0</v>
      </c>
      <c r="L168" s="424">
        <f>SUM(L154,L166,L167)</f>
        <v>0</v>
      </c>
    </row>
    <row r="169" spans="1:14" ht="23.25" thickTop="1" x14ac:dyDescent="0.2">
      <c r="A169" s="1824" t="s">
        <v>1176</v>
      </c>
      <c r="B169" s="466"/>
      <c r="C169" s="412"/>
      <c r="D169" s="412"/>
      <c r="E169" s="412"/>
      <c r="F169" s="412"/>
      <c r="G169" s="412"/>
      <c r="H169" s="415"/>
      <c r="I169" s="412"/>
      <c r="J169" s="412"/>
      <c r="K169" s="439">
        <f>'Revenues 9-14'!E275-'Expenditures 15-22'!K168</f>
        <v>0</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5" t="s">
        <v>693</v>
      </c>
      <c r="B173" s="208"/>
      <c r="C173" s="416"/>
      <c r="D173" s="416"/>
      <c r="E173" s="416"/>
      <c r="F173" s="412"/>
      <c r="G173" s="412"/>
      <c r="H173" s="416"/>
      <c r="I173" s="412"/>
      <c r="J173" s="412"/>
      <c r="K173" s="416"/>
      <c r="L173" s="416"/>
      <c r="M173" s="908"/>
      <c r="N173" s="908"/>
    </row>
    <row r="174" spans="1:14" ht="12.75" customHeight="1" x14ac:dyDescent="0.2">
      <c r="A174" s="1812" t="s">
        <v>173</v>
      </c>
      <c r="B174" s="266">
        <v>2190</v>
      </c>
      <c r="C174" s="411"/>
      <c r="D174" s="411"/>
      <c r="E174" s="411"/>
      <c r="F174" s="411"/>
      <c r="G174" s="411"/>
      <c r="H174" s="411"/>
      <c r="I174" s="435"/>
      <c r="J174" s="435"/>
      <c r="K174" s="413">
        <f>SUM(C174:J174)</f>
        <v>0</v>
      </c>
      <c r="L174" s="411"/>
    </row>
    <row r="175" spans="1:14" x14ac:dyDescent="0.2">
      <c r="A175" s="1817" t="s">
        <v>715</v>
      </c>
      <c r="B175" s="1858"/>
      <c r="C175" s="1859"/>
      <c r="D175" s="1859"/>
      <c r="E175" s="1859"/>
      <c r="F175" s="1859"/>
      <c r="G175" s="1859"/>
      <c r="H175" s="1859"/>
      <c r="I175" s="432"/>
      <c r="J175" s="432"/>
      <c r="K175" s="1859"/>
      <c r="L175" s="1859"/>
    </row>
    <row r="176" spans="1:14" ht="12.75" customHeight="1" x14ac:dyDescent="0.2">
      <c r="A176" s="1812" t="s">
        <v>1128</v>
      </c>
      <c r="B176" s="266">
        <v>2550</v>
      </c>
      <c r="C176" s="411"/>
      <c r="D176" s="411"/>
      <c r="E176" s="411"/>
      <c r="F176" s="411"/>
      <c r="G176" s="411"/>
      <c r="H176" s="411"/>
      <c r="I176" s="435"/>
      <c r="J176" s="435"/>
      <c r="K176" s="413">
        <f>SUM(C176:J176)</f>
        <v>0</v>
      </c>
      <c r="L176" s="411"/>
    </row>
    <row r="177" spans="1:14" ht="12.75" customHeight="1" thickBot="1" x14ac:dyDescent="0.25">
      <c r="A177" s="1819" t="s">
        <v>1155</v>
      </c>
      <c r="B177" s="1860">
        <v>2900</v>
      </c>
      <c r="C177" s="422"/>
      <c r="D177" s="422"/>
      <c r="E177" s="422"/>
      <c r="F177" s="422"/>
      <c r="G177" s="422"/>
      <c r="H177" s="422"/>
      <c r="I177" s="807"/>
      <c r="J177" s="807"/>
      <c r="K177" s="424">
        <f>SUM(C177:J177)</f>
        <v>0</v>
      </c>
      <c r="L177" s="422"/>
    </row>
    <row r="178" spans="1:14" ht="12.75" customHeight="1" thickTop="1" thickBot="1" x14ac:dyDescent="0.25">
      <c r="A178" s="1836" t="s">
        <v>971</v>
      </c>
      <c r="B178" s="467" t="s">
        <v>667</v>
      </c>
      <c r="C178" s="424">
        <f>SUM(C174,C176,C177)</f>
        <v>0</v>
      </c>
      <c r="D178" s="424">
        <f t="shared" ref="D178:J178" si="17">SUM(D174,D176,D177)</f>
        <v>0</v>
      </c>
      <c r="E178" s="424">
        <f t="shared" si="17"/>
        <v>0</v>
      </c>
      <c r="F178" s="424">
        <f t="shared" si="17"/>
        <v>0</v>
      </c>
      <c r="G178" s="424">
        <f t="shared" si="17"/>
        <v>0</v>
      </c>
      <c r="H178" s="424">
        <f t="shared" si="17"/>
        <v>0</v>
      </c>
      <c r="I178" s="424">
        <f t="shared" si="17"/>
        <v>0</v>
      </c>
      <c r="J178" s="424">
        <f t="shared" si="17"/>
        <v>0</v>
      </c>
      <c r="K178" s="424">
        <f>SUM(K174,K176,K177)</f>
        <v>0</v>
      </c>
      <c r="L178" s="424">
        <f>SUM(L174, L176:L177)</f>
        <v>0</v>
      </c>
    </row>
    <row r="179" spans="1:14" ht="18" customHeight="1" thickTop="1" thickBot="1" x14ac:dyDescent="0.25">
      <c r="A179" s="1861" t="s">
        <v>1114</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1027</v>
      </c>
      <c r="C180" s="412"/>
      <c r="D180" s="412"/>
      <c r="E180" s="412"/>
      <c r="F180" s="412"/>
      <c r="G180" s="412"/>
      <c r="H180" s="412"/>
      <c r="I180" s="412"/>
      <c r="J180" s="412"/>
      <c r="K180" s="412"/>
      <c r="L180" s="412"/>
      <c r="M180" s="908"/>
      <c r="N180" s="908"/>
    </row>
    <row r="181" spans="1:14" s="19" customFormat="1" x14ac:dyDescent="0.2">
      <c r="A181" s="1816" t="s">
        <v>1346</v>
      </c>
      <c r="B181" s="208"/>
      <c r="C181" s="412"/>
      <c r="D181" s="412"/>
      <c r="E181" s="412"/>
      <c r="F181" s="412"/>
      <c r="G181" s="412"/>
      <c r="H181" s="412"/>
      <c r="I181" s="412"/>
      <c r="J181" s="412"/>
      <c r="K181" s="412"/>
      <c r="L181" s="412"/>
      <c r="M181" s="908"/>
      <c r="N181" s="908"/>
    </row>
    <row r="182" spans="1:14" x14ac:dyDescent="0.2">
      <c r="A182" s="1812" t="s">
        <v>585</v>
      </c>
      <c r="B182" s="266">
        <v>4110</v>
      </c>
      <c r="C182" s="412"/>
      <c r="D182" s="412"/>
      <c r="E182" s="411"/>
      <c r="F182" s="412"/>
      <c r="G182" s="412"/>
      <c r="H182" s="411"/>
      <c r="I182" s="506"/>
      <c r="J182" s="412"/>
      <c r="K182" s="413">
        <f t="shared" ref="K182:K187" si="18">SUM(E182,H182)</f>
        <v>0</v>
      </c>
      <c r="L182" s="411"/>
    </row>
    <row r="183" spans="1:14" x14ac:dyDescent="0.2">
      <c r="A183" s="1812" t="s">
        <v>348</v>
      </c>
      <c r="B183" s="266">
        <v>4120</v>
      </c>
      <c r="C183" s="412"/>
      <c r="D183" s="412"/>
      <c r="E183" s="411"/>
      <c r="F183" s="412"/>
      <c r="G183" s="412"/>
      <c r="H183" s="411"/>
      <c r="I183" s="506"/>
      <c r="J183" s="412"/>
      <c r="K183" s="413">
        <f t="shared" si="18"/>
        <v>0</v>
      </c>
      <c r="L183" s="411"/>
    </row>
    <row r="184" spans="1:14" x14ac:dyDescent="0.2">
      <c r="A184" s="1812" t="s">
        <v>349</v>
      </c>
      <c r="B184" s="114">
        <v>4130</v>
      </c>
      <c r="C184" s="412"/>
      <c r="D184" s="412"/>
      <c r="E184" s="411"/>
      <c r="F184" s="412"/>
      <c r="G184" s="412"/>
      <c r="H184" s="411"/>
      <c r="I184" s="506"/>
      <c r="J184" s="412"/>
      <c r="K184" s="413">
        <f t="shared" si="18"/>
        <v>0</v>
      </c>
      <c r="L184" s="411"/>
    </row>
    <row r="185" spans="1:14" x14ac:dyDescent="0.2">
      <c r="A185" s="1812" t="s">
        <v>811</v>
      </c>
      <c r="B185" s="266">
        <v>4140</v>
      </c>
      <c r="C185" s="412"/>
      <c r="D185" s="412"/>
      <c r="E185" s="411"/>
      <c r="F185" s="412"/>
      <c r="G185" s="412"/>
      <c r="H185" s="411"/>
      <c r="I185" s="506"/>
      <c r="J185" s="412"/>
      <c r="K185" s="413">
        <f t="shared" si="18"/>
        <v>0</v>
      </c>
      <c r="L185" s="411"/>
    </row>
    <row r="186" spans="1:14" x14ac:dyDescent="0.2">
      <c r="A186" s="1812" t="s">
        <v>90</v>
      </c>
      <c r="B186" s="266">
        <v>4170</v>
      </c>
      <c r="C186" s="412"/>
      <c r="D186" s="412"/>
      <c r="E186" s="411"/>
      <c r="F186" s="412"/>
      <c r="G186" s="412"/>
      <c r="H186" s="411"/>
      <c r="I186" s="506"/>
      <c r="J186" s="412"/>
      <c r="K186" s="413">
        <f t="shared" si="18"/>
        <v>0</v>
      </c>
      <c r="L186" s="411"/>
    </row>
    <row r="187" spans="1:14" ht="22.5" x14ac:dyDescent="0.2">
      <c r="A187" s="1818"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8" t="s">
        <v>1105</v>
      </c>
      <c r="C189" s="412"/>
      <c r="D189" s="412"/>
      <c r="E189" s="1862"/>
      <c r="F189" s="412"/>
      <c r="G189" s="412"/>
      <c r="H189" s="1862"/>
      <c r="I189" s="506"/>
      <c r="J189" s="412"/>
      <c r="K189" s="429">
        <f>SUM(E189,H189)</f>
        <v>0</v>
      </c>
      <c r="L189" s="1862"/>
    </row>
    <row r="190" spans="1:14" ht="12.7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1115</v>
      </c>
      <c r="B191" s="1868" t="s">
        <v>581</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6">
        <v>5110</v>
      </c>
      <c r="C193" s="412"/>
      <c r="D193" s="412"/>
      <c r="E193" s="412"/>
      <c r="F193" s="412"/>
      <c r="G193" s="412"/>
      <c r="H193" s="411"/>
      <c r="I193" s="412"/>
      <c r="J193" s="412"/>
      <c r="K193" s="413">
        <f>SUM(H193)</f>
        <v>0</v>
      </c>
      <c r="L193" s="411"/>
    </row>
    <row r="194" spans="1:14" x14ac:dyDescent="0.2">
      <c r="A194" s="1812" t="s">
        <v>92</v>
      </c>
      <c r="B194" s="266">
        <v>5120</v>
      </c>
      <c r="C194" s="412"/>
      <c r="D194" s="412"/>
      <c r="E194" s="412"/>
      <c r="F194" s="412"/>
      <c r="G194" s="412"/>
      <c r="H194" s="411"/>
      <c r="I194" s="412"/>
      <c r="J194" s="412"/>
      <c r="K194" s="413">
        <f>SUM(H194)</f>
        <v>0</v>
      </c>
      <c r="L194" s="411"/>
    </row>
    <row r="195" spans="1:14" ht="12.75" customHeight="1" x14ac:dyDescent="0.2">
      <c r="A195" s="1812" t="s">
        <v>1390</v>
      </c>
      <c r="B195" s="114" t="s">
        <v>720</v>
      </c>
      <c r="C195" s="412"/>
      <c r="D195" s="412"/>
      <c r="E195" s="412"/>
      <c r="F195" s="412"/>
      <c r="G195" s="412"/>
      <c r="H195" s="411"/>
      <c r="I195" s="412"/>
      <c r="J195" s="412"/>
      <c r="K195" s="413">
        <f>SUM(H195)</f>
        <v>0</v>
      </c>
      <c r="L195" s="411"/>
    </row>
    <row r="196" spans="1:14" x14ac:dyDescent="0.2">
      <c r="A196" s="1812" t="s">
        <v>93</v>
      </c>
      <c r="B196" s="266" t="s">
        <v>691</v>
      </c>
      <c r="C196" s="412"/>
      <c r="D196" s="412"/>
      <c r="E196" s="412"/>
      <c r="F196" s="412"/>
      <c r="G196" s="412"/>
      <c r="H196" s="411"/>
      <c r="I196" s="412"/>
      <c r="J196" s="412"/>
      <c r="K196" s="413">
        <f>SUM(H196)</f>
        <v>0</v>
      </c>
      <c r="L196" s="411"/>
    </row>
    <row r="197" spans="1:14" x14ac:dyDescent="0.2">
      <c r="A197" s="1837" t="s">
        <v>722</v>
      </c>
      <c r="B197" s="266"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884</v>
      </c>
      <c r="B201" s="536" t="s">
        <v>88</v>
      </c>
      <c r="C201" s="412"/>
      <c r="D201" s="412"/>
      <c r="E201" s="412"/>
      <c r="F201" s="412"/>
      <c r="G201" s="412"/>
      <c r="H201" s="435"/>
      <c r="I201" s="412"/>
      <c r="J201" s="412"/>
      <c r="K201" s="1060">
        <f>H201</f>
        <v>0</v>
      </c>
      <c r="L201" s="411"/>
    </row>
    <row r="202" spans="1:14" ht="12.75" customHeight="1" thickBot="1" x14ac:dyDescent="0.25">
      <c r="A202" s="1863" t="s">
        <v>742</v>
      </c>
      <c r="B202" s="1806"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1039</v>
      </c>
      <c r="B203" s="263" t="s">
        <v>1028</v>
      </c>
      <c r="C203" s="416"/>
      <c r="D203" s="416"/>
      <c r="E203" s="416"/>
      <c r="F203" s="416"/>
      <c r="G203" s="416"/>
      <c r="H203" s="416"/>
      <c r="I203" s="412"/>
      <c r="J203" s="412"/>
      <c r="K203" s="416"/>
      <c r="L203" s="423"/>
    </row>
    <row r="204" spans="1:14" ht="12.75" customHeight="1" thickTop="1" thickBot="1" x14ac:dyDescent="0.25">
      <c r="A204" s="1833" t="s">
        <v>316</v>
      </c>
      <c r="B204" s="469"/>
      <c r="C204" s="414">
        <f>SUM(C178,C179)</f>
        <v>0</v>
      </c>
      <c r="D204" s="414">
        <f>SUM(D178,D179)</f>
        <v>0</v>
      </c>
      <c r="E204" s="414">
        <f>SUM(E178,E179,E190)</f>
        <v>0</v>
      </c>
      <c r="F204" s="414">
        <f>SUM(F178,F179)</f>
        <v>0</v>
      </c>
      <c r="G204" s="414">
        <f>SUM(G178,G179)</f>
        <v>0</v>
      </c>
      <c r="H204" s="414">
        <f>SUM(H178,H179,H190,H202,H203)</f>
        <v>0</v>
      </c>
      <c r="I204" s="414">
        <f>SUM(I178,I179)</f>
        <v>0</v>
      </c>
      <c r="J204" s="414">
        <f>SUM(J178,J179)</f>
        <v>0</v>
      </c>
      <c r="K204" s="413">
        <f>SUM(K178,K179,K190,K202,K203)</f>
        <v>0</v>
      </c>
      <c r="L204" s="414">
        <f>SUM(L178,L179,L190,L202,L203)</f>
        <v>0</v>
      </c>
    </row>
    <row r="205" spans="1:14" ht="23.25" thickTop="1" x14ac:dyDescent="0.2">
      <c r="A205" s="1824" t="s">
        <v>1176</v>
      </c>
      <c r="B205" s="466"/>
      <c r="C205" s="415"/>
      <c r="D205" s="415"/>
      <c r="E205" s="415"/>
      <c r="F205" s="415"/>
      <c r="G205" s="415"/>
      <c r="H205" s="415"/>
      <c r="I205" s="412"/>
      <c r="J205" s="412"/>
      <c r="K205" s="439">
        <f>'Revenues 9-14'!F275-'Expenditures 15-22'!K204</f>
        <v>0</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45" t="s">
        <v>1140</v>
      </c>
      <c r="B207" s="2246"/>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2" t="s">
        <v>1136</v>
      </c>
      <c r="B209" s="266">
        <v>1100</v>
      </c>
      <c r="C209" s="412"/>
      <c r="D209" s="411"/>
      <c r="E209" s="412"/>
      <c r="F209" s="412"/>
      <c r="G209" s="412"/>
      <c r="H209" s="412"/>
      <c r="I209" s="412"/>
      <c r="J209" s="412"/>
      <c r="K209" s="413">
        <f>D209</f>
        <v>0</v>
      </c>
      <c r="L209" s="411"/>
    </row>
    <row r="210" spans="1:12" x14ac:dyDescent="0.2">
      <c r="A210" s="1812" t="s">
        <v>171</v>
      </c>
      <c r="B210" s="266" t="s">
        <v>1142</v>
      </c>
      <c r="C210" s="412"/>
      <c r="D210" s="435"/>
      <c r="E210" s="412"/>
      <c r="F210" s="412"/>
      <c r="G210" s="412"/>
      <c r="H210" s="412"/>
      <c r="I210" s="412"/>
      <c r="J210" s="412"/>
      <c r="K210" s="413">
        <f t="shared" ref="K210:K222" si="19">D210</f>
        <v>0</v>
      </c>
      <c r="L210" s="411"/>
    </row>
    <row r="211" spans="1:12" x14ac:dyDescent="0.2">
      <c r="A211" s="1812" t="s">
        <v>172</v>
      </c>
      <c r="B211" s="266">
        <v>1200</v>
      </c>
      <c r="C211" s="412"/>
      <c r="D211" s="411"/>
      <c r="E211" s="412"/>
      <c r="F211" s="412"/>
      <c r="G211" s="412"/>
      <c r="H211" s="412"/>
      <c r="I211" s="412"/>
      <c r="J211" s="412"/>
      <c r="K211" s="413">
        <f t="shared" si="19"/>
        <v>0</v>
      </c>
      <c r="L211" s="411"/>
    </row>
    <row r="212" spans="1:12" x14ac:dyDescent="0.2">
      <c r="A212" s="1812" t="s">
        <v>317</v>
      </c>
      <c r="B212" s="266" t="s">
        <v>1143</v>
      </c>
      <c r="C212" s="412"/>
      <c r="D212" s="435"/>
      <c r="E212" s="412"/>
      <c r="F212" s="412"/>
      <c r="G212" s="412"/>
      <c r="H212" s="412"/>
      <c r="I212" s="412"/>
      <c r="J212" s="412"/>
      <c r="K212" s="413">
        <f t="shared" si="19"/>
        <v>0</v>
      </c>
      <c r="L212" s="411"/>
    </row>
    <row r="213" spans="1:12" x14ac:dyDescent="0.2">
      <c r="A213" s="1812" t="s">
        <v>318</v>
      </c>
      <c r="B213" s="266">
        <v>1250</v>
      </c>
      <c r="C213" s="412"/>
      <c r="D213" s="411"/>
      <c r="E213" s="412"/>
      <c r="F213" s="412"/>
      <c r="G213" s="412"/>
      <c r="H213" s="412"/>
      <c r="I213" s="412"/>
      <c r="J213" s="412"/>
      <c r="K213" s="413">
        <f t="shared" si="19"/>
        <v>0</v>
      </c>
      <c r="L213" s="411"/>
    </row>
    <row r="214" spans="1:12" x14ac:dyDescent="0.2">
      <c r="A214" s="1812" t="s">
        <v>319</v>
      </c>
      <c r="B214" s="266" t="s">
        <v>169</v>
      </c>
      <c r="C214" s="412"/>
      <c r="D214" s="435"/>
      <c r="E214" s="412"/>
      <c r="F214" s="412"/>
      <c r="G214" s="412"/>
      <c r="H214" s="412"/>
      <c r="I214" s="412"/>
      <c r="J214" s="412"/>
      <c r="K214" s="413">
        <f t="shared" si="19"/>
        <v>0</v>
      </c>
      <c r="L214" s="411"/>
    </row>
    <row r="215" spans="1:12" x14ac:dyDescent="0.2">
      <c r="A215" s="1812" t="s">
        <v>1137</v>
      </c>
      <c r="B215" s="266">
        <v>1300</v>
      </c>
      <c r="C215" s="412"/>
      <c r="D215" s="411"/>
      <c r="E215" s="412"/>
      <c r="F215" s="412"/>
      <c r="G215" s="412"/>
      <c r="H215" s="412"/>
      <c r="I215" s="412"/>
      <c r="J215" s="412"/>
      <c r="K215" s="413">
        <f t="shared" si="19"/>
        <v>0</v>
      </c>
      <c r="L215" s="411"/>
    </row>
    <row r="216" spans="1:12" x14ac:dyDescent="0.2">
      <c r="A216" s="1812" t="s">
        <v>839</v>
      </c>
      <c r="B216" s="266">
        <v>1400</v>
      </c>
      <c r="C216" s="412"/>
      <c r="D216" s="411"/>
      <c r="E216" s="412"/>
      <c r="F216" s="412"/>
      <c r="G216" s="412"/>
      <c r="H216" s="412"/>
      <c r="I216" s="412"/>
      <c r="J216" s="412"/>
      <c r="K216" s="413">
        <f t="shared" si="19"/>
        <v>0</v>
      </c>
      <c r="L216" s="411"/>
    </row>
    <row r="217" spans="1:12" x14ac:dyDescent="0.2">
      <c r="A217" s="1812" t="s">
        <v>1138</v>
      </c>
      <c r="B217" s="266">
        <v>1500</v>
      </c>
      <c r="C217" s="412"/>
      <c r="D217" s="411"/>
      <c r="E217" s="412"/>
      <c r="F217" s="412"/>
      <c r="G217" s="412"/>
      <c r="H217" s="412"/>
      <c r="I217" s="412"/>
      <c r="J217" s="412"/>
      <c r="K217" s="413">
        <f t="shared" si="19"/>
        <v>0</v>
      </c>
      <c r="L217" s="411"/>
    </row>
    <row r="218" spans="1:12" x14ac:dyDescent="0.2">
      <c r="A218" s="1812" t="s">
        <v>1139</v>
      </c>
      <c r="B218" s="266">
        <v>1600</v>
      </c>
      <c r="C218" s="412"/>
      <c r="D218" s="411"/>
      <c r="E218" s="412"/>
      <c r="F218" s="412"/>
      <c r="G218" s="412"/>
      <c r="H218" s="412"/>
      <c r="I218" s="412"/>
      <c r="J218" s="412"/>
      <c r="K218" s="413">
        <f t="shared" si="19"/>
        <v>0</v>
      </c>
      <c r="L218" s="411"/>
    </row>
    <row r="219" spans="1:12" x14ac:dyDescent="0.2">
      <c r="A219" s="1812" t="s">
        <v>1164</v>
      </c>
      <c r="B219" s="266">
        <v>1650</v>
      </c>
      <c r="C219" s="412"/>
      <c r="D219" s="411"/>
      <c r="E219" s="412"/>
      <c r="F219" s="412"/>
      <c r="G219" s="412"/>
      <c r="H219" s="412"/>
      <c r="I219" s="412"/>
      <c r="J219" s="412"/>
      <c r="K219" s="413">
        <f t="shared" si="19"/>
        <v>0</v>
      </c>
      <c r="L219" s="411"/>
    </row>
    <row r="220" spans="1:12" x14ac:dyDescent="0.2">
      <c r="A220" s="1812" t="s">
        <v>840</v>
      </c>
      <c r="B220" s="266" t="s">
        <v>170</v>
      </c>
      <c r="C220" s="412"/>
      <c r="D220" s="435"/>
      <c r="E220" s="412"/>
      <c r="F220" s="412"/>
      <c r="G220" s="412"/>
      <c r="H220" s="412"/>
      <c r="I220" s="412"/>
      <c r="J220" s="412"/>
      <c r="K220" s="413">
        <f t="shared" si="19"/>
        <v>0</v>
      </c>
      <c r="L220" s="411"/>
    </row>
    <row r="221" spans="1:12" x14ac:dyDescent="0.2">
      <c r="A221" s="1812" t="s">
        <v>1284</v>
      </c>
      <c r="B221" s="266">
        <v>1800</v>
      </c>
      <c r="C221" s="412"/>
      <c r="D221" s="411"/>
      <c r="E221" s="412"/>
      <c r="F221" s="412"/>
      <c r="G221" s="412"/>
      <c r="H221" s="412"/>
      <c r="I221" s="412"/>
      <c r="J221" s="412"/>
      <c r="K221" s="413">
        <f t="shared" si="19"/>
        <v>0</v>
      </c>
      <c r="L221" s="411"/>
    </row>
    <row r="222" spans="1:12" x14ac:dyDescent="0.2">
      <c r="A222" s="1812" t="s">
        <v>1285</v>
      </c>
      <c r="B222" s="266">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0</v>
      </c>
      <c r="E223" s="412"/>
      <c r="F223" s="412"/>
      <c r="G223" s="412"/>
      <c r="H223" s="412"/>
      <c r="I223" s="412"/>
      <c r="J223" s="412"/>
      <c r="K223" s="414">
        <f>SUM(K209:K222)</f>
        <v>0</v>
      </c>
      <c r="L223" s="414">
        <f>SUM(L209:L222)</f>
        <v>0</v>
      </c>
    </row>
    <row r="224" spans="1:12" ht="18" customHeight="1" thickTop="1" x14ac:dyDescent="0.2">
      <c r="A224" s="1822" t="s">
        <v>1041</v>
      </c>
      <c r="B224" s="263" t="s">
        <v>667</v>
      </c>
      <c r="C224" s="412"/>
      <c r="D224" s="412"/>
      <c r="E224" s="412"/>
      <c r="F224" s="412"/>
      <c r="G224" s="412"/>
      <c r="H224" s="412"/>
      <c r="I224" s="412"/>
      <c r="J224" s="412"/>
      <c r="K224" s="412"/>
      <c r="L224" s="412"/>
    </row>
    <row r="225" spans="1:12" ht="13.5" customHeight="1" x14ac:dyDescent="0.2">
      <c r="A225" s="1827" t="s">
        <v>693</v>
      </c>
      <c r="B225" s="208"/>
      <c r="C225" s="412"/>
      <c r="D225" s="412"/>
      <c r="E225" s="412"/>
      <c r="F225" s="412"/>
      <c r="G225" s="412"/>
      <c r="H225" s="412"/>
      <c r="I225" s="412"/>
      <c r="J225" s="412"/>
      <c r="K225" s="412"/>
      <c r="L225" s="412"/>
    </row>
    <row r="226" spans="1:12" x14ac:dyDescent="0.2">
      <c r="A226" s="1812" t="s">
        <v>1286</v>
      </c>
      <c r="B226" s="266">
        <v>2110</v>
      </c>
      <c r="C226" s="412"/>
      <c r="D226" s="411"/>
      <c r="E226" s="412"/>
      <c r="F226" s="412"/>
      <c r="G226" s="412"/>
      <c r="H226" s="412"/>
      <c r="I226" s="412"/>
      <c r="J226" s="412"/>
      <c r="K226" s="413">
        <f t="shared" ref="K226:K231" si="20">D226</f>
        <v>0</v>
      </c>
      <c r="L226" s="411"/>
    </row>
    <row r="227" spans="1:12" x14ac:dyDescent="0.2">
      <c r="A227" s="1812" t="s">
        <v>1287</v>
      </c>
      <c r="B227" s="266">
        <v>2120</v>
      </c>
      <c r="C227" s="412"/>
      <c r="D227" s="411"/>
      <c r="E227" s="412"/>
      <c r="F227" s="412"/>
      <c r="G227" s="412"/>
      <c r="H227" s="412"/>
      <c r="I227" s="412"/>
      <c r="J227" s="412"/>
      <c r="K227" s="413">
        <f t="shared" si="20"/>
        <v>0</v>
      </c>
      <c r="L227" s="411"/>
    </row>
    <row r="228" spans="1:12" x14ac:dyDescent="0.2">
      <c r="A228" s="1812" t="s">
        <v>222</v>
      </c>
      <c r="B228" s="266">
        <v>2130</v>
      </c>
      <c r="C228" s="412"/>
      <c r="D228" s="411"/>
      <c r="E228" s="412"/>
      <c r="F228" s="412"/>
      <c r="G228" s="412"/>
      <c r="H228" s="412"/>
      <c r="I228" s="412"/>
      <c r="J228" s="412"/>
      <c r="K228" s="413">
        <f t="shared" si="20"/>
        <v>0</v>
      </c>
      <c r="L228" s="411"/>
    </row>
    <row r="229" spans="1:12" x14ac:dyDescent="0.2">
      <c r="A229" s="1812" t="s">
        <v>223</v>
      </c>
      <c r="B229" s="266">
        <v>2140</v>
      </c>
      <c r="C229" s="412"/>
      <c r="D229" s="411"/>
      <c r="E229" s="412"/>
      <c r="F229" s="412"/>
      <c r="G229" s="412"/>
      <c r="H229" s="412"/>
      <c r="I229" s="412"/>
      <c r="J229" s="412"/>
      <c r="K229" s="413">
        <f t="shared" si="20"/>
        <v>0</v>
      </c>
      <c r="L229" s="411"/>
    </row>
    <row r="230" spans="1:12" x14ac:dyDescent="0.2">
      <c r="A230" s="1812" t="s">
        <v>224</v>
      </c>
      <c r="B230" s="266">
        <v>2150</v>
      </c>
      <c r="C230" s="412"/>
      <c r="D230" s="411"/>
      <c r="E230" s="412"/>
      <c r="F230" s="412"/>
      <c r="G230" s="412"/>
      <c r="H230" s="412"/>
      <c r="I230" s="412"/>
      <c r="J230" s="412"/>
      <c r="K230" s="413">
        <f t="shared" si="20"/>
        <v>0</v>
      </c>
      <c r="L230" s="411"/>
    </row>
    <row r="231" spans="1:12" x14ac:dyDescent="0.2">
      <c r="A231" s="1812" t="s">
        <v>173</v>
      </c>
      <c r="B231" s="266">
        <v>2190</v>
      </c>
      <c r="C231" s="412"/>
      <c r="D231" s="411"/>
      <c r="E231" s="412"/>
      <c r="F231" s="412"/>
      <c r="G231" s="412"/>
      <c r="H231" s="412"/>
      <c r="I231" s="412"/>
      <c r="J231" s="412"/>
      <c r="K231" s="413">
        <f t="shared" si="20"/>
        <v>0</v>
      </c>
      <c r="L231" s="411"/>
    </row>
    <row r="232" spans="1:12" ht="12.75" customHeight="1" thickBot="1" x14ac:dyDescent="0.25">
      <c r="A232" s="886" t="s">
        <v>658</v>
      </c>
      <c r="B232" s="464" t="s">
        <v>831</v>
      </c>
      <c r="C232" s="412"/>
      <c r="D232" s="414">
        <f>SUM(D226:D231)</f>
        <v>0</v>
      </c>
      <c r="E232" s="412"/>
      <c r="F232" s="412"/>
      <c r="G232" s="412"/>
      <c r="H232" s="412"/>
      <c r="I232" s="412"/>
      <c r="J232" s="412"/>
      <c r="K232" s="414">
        <f>SUM(K226:K231)</f>
        <v>0</v>
      </c>
      <c r="L232" s="414">
        <f>SUM(L226:L231)</f>
        <v>0</v>
      </c>
    </row>
    <row r="233" spans="1:12" ht="13.5" thickTop="1" x14ac:dyDescent="0.2">
      <c r="A233" s="1817" t="s">
        <v>694</v>
      </c>
      <c r="B233" s="465"/>
      <c r="C233" s="412"/>
      <c r="D233" s="418"/>
      <c r="E233" s="412"/>
      <c r="F233" s="412"/>
      <c r="G233" s="412"/>
      <c r="H233" s="412"/>
      <c r="I233" s="412"/>
      <c r="J233" s="412"/>
      <c r="K233" s="418"/>
      <c r="L233" s="418"/>
    </row>
    <row r="234" spans="1:12" x14ac:dyDescent="0.2">
      <c r="A234" s="1812" t="s">
        <v>974</v>
      </c>
      <c r="B234" s="266">
        <v>2210</v>
      </c>
      <c r="C234" s="412"/>
      <c r="D234" s="417"/>
      <c r="E234" s="412"/>
      <c r="F234" s="412"/>
      <c r="G234" s="412"/>
      <c r="H234" s="412"/>
      <c r="I234" s="412"/>
      <c r="J234" s="412"/>
      <c r="K234" s="419">
        <f>D234</f>
        <v>0</v>
      </c>
      <c r="L234" s="417"/>
    </row>
    <row r="235" spans="1:12" x14ac:dyDescent="0.2">
      <c r="A235" s="1812" t="s">
        <v>975</v>
      </c>
      <c r="B235" s="266">
        <v>2220</v>
      </c>
      <c r="C235" s="412"/>
      <c r="D235" s="411"/>
      <c r="E235" s="412"/>
      <c r="F235" s="412"/>
      <c r="G235" s="412"/>
      <c r="H235" s="412"/>
      <c r="I235" s="412"/>
      <c r="J235" s="412"/>
      <c r="K235" s="419">
        <f>D235</f>
        <v>0</v>
      </c>
      <c r="L235" s="411"/>
    </row>
    <row r="236" spans="1:12" x14ac:dyDescent="0.2">
      <c r="A236" s="1812" t="s">
        <v>976</v>
      </c>
      <c r="B236" s="266">
        <v>2230</v>
      </c>
      <c r="C236" s="412"/>
      <c r="D236" s="411"/>
      <c r="E236" s="412"/>
      <c r="F236" s="412"/>
      <c r="G236" s="412"/>
      <c r="H236" s="412"/>
      <c r="I236" s="412"/>
      <c r="J236" s="412"/>
      <c r="K236" s="419">
        <f>D236</f>
        <v>0</v>
      </c>
      <c r="L236" s="411"/>
    </row>
    <row r="237" spans="1:12" ht="12.75" customHeight="1" thickBot="1" x14ac:dyDescent="0.25">
      <c r="A237" s="1838" t="s">
        <v>659</v>
      </c>
      <c r="B237" s="877">
        <v>2200</v>
      </c>
      <c r="C237" s="412"/>
      <c r="D237" s="414">
        <f>SUM(D234:D236)</f>
        <v>0</v>
      </c>
      <c r="E237" s="412"/>
      <c r="F237" s="412"/>
      <c r="G237" s="412"/>
      <c r="H237" s="412"/>
      <c r="I237" s="412"/>
      <c r="J237" s="412"/>
      <c r="K237" s="414">
        <f>SUM(K234:K236)</f>
        <v>0</v>
      </c>
      <c r="L237" s="414">
        <f>SUM(L234:L236)</f>
        <v>0</v>
      </c>
    </row>
    <row r="238" spans="1:12" ht="13.5" thickTop="1" x14ac:dyDescent="0.2">
      <c r="A238" s="1817" t="s">
        <v>713</v>
      </c>
      <c r="B238" s="534"/>
      <c r="C238" s="412"/>
      <c r="D238" s="418"/>
      <c r="E238" s="412"/>
      <c r="F238" s="412"/>
      <c r="G238" s="412"/>
      <c r="H238" s="412"/>
      <c r="I238" s="412"/>
      <c r="J238" s="412"/>
      <c r="K238" s="418"/>
      <c r="L238" s="418"/>
    </row>
    <row r="239" spans="1:12" x14ac:dyDescent="0.2">
      <c r="A239" s="1812" t="s">
        <v>977</v>
      </c>
      <c r="B239" s="266">
        <v>2310</v>
      </c>
      <c r="C239" s="412"/>
      <c r="D239" s="417"/>
      <c r="E239" s="412"/>
      <c r="F239" s="412"/>
      <c r="G239" s="412"/>
      <c r="H239" s="412"/>
      <c r="I239" s="412"/>
      <c r="J239" s="412"/>
      <c r="K239" s="419">
        <f>D239</f>
        <v>0</v>
      </c>
      <c r="L239" s="417"/>
    </row>
    <row r="240" spans="1:12" x14ac:dyDescent="0.2">
      <c r="A240" s="1812" t="s">
        <v>978</v>
      </c>
      <c r="B240" s="266">
        <v>2320</v>
      </c>
      <c r="C240" s="412"/>
      <c r="D240" s="411"/>
      <c r="E240" s="412"/>
      <c r="F240" s="412"/>
      <c r="G240" s="412"/>
      <c r="H240" s="412"/>
      <c r="I240" s="412"/>
      <c r="J240" s="412"/>
      <c r="K240" s="419">
        <f t="shared" ref="K240:K250" si="21">D240</f>
        <v>0</v>
      </c>
      <c r="L240" s="411"/>
    </row>
    <row r="241" spans="1:12" x14ac:dyDescent="0.2">
      <c r="A241" s="1812" t="s">
        <v>979</v>
      </c>
      <c r="B241" s="266">
        <v>2330</v>
      </c>
      <c r="C241" s="412"/>
      <c r="D241" s="411"/>
      <c r="E241" s="412"/>
      <c r="F241" s="412"/>
      <c r="G241" s="412"/>
      <c r="H241" s="412"/>
      <c r="I241" s="412"/>
      <c r="J241" s="412"/>
      <c r="K241" s="419">
        <f t="shared" si="21"/>
        <v>0</v>
      </c>
      <c r="L241" s="411"/>
    </row>
    <row r="242" spans="1:12" x14ac:dyDescent="0.2">
      <c r="A242" s="1813" t="s">
        <v>339</v>
      </c>
      <c r="B242" s="291" t="s">
        <v>320</v>
      </c>
      <c r="C242" s="412"/>
      <c r="D242" s="690"/>
      <c r="E242" s="412"/>
      <c r="F242" s="412"/>
      <c r="G242" s="412"/>
      <c r="H242" s="412"/>
      <c r="I242" s="412"/>
      <c r="J242" s="412"/>
      <c r="K242" s="419">
        <f t="shared" si="21"/>
        <v>0</v>
      </c>
      <c r="L242" s="411"/>
    </row>
    <row r="243" spans="1:12" ht="23.25" customHeight="1" x14ac:dyDescent="0.2">
      <c r="A243" s="1813" t="s">
        <v>340</v>
      </c>
      <c r="B243" s="526" t="s">
        <v>321</v>
      </c>
      <c r="C243" s="412"/>
      <c r="D243" s="690"/>
      <c r="E243" s="412"/>
      <c r="F243" s="412"/>
      <c r="G243" s="412"/>
      <c r="H243" s="412"/>
      <c r="I243" s="412"/>
      <c r="J243" s="412"/>
      <c r="K243" s="419">
        <f t="shared" si="21"/>
        <v>0</v>
      </c>
      <c r="L243" s="411"/>
    </row>
    <row r="244" spans="1:12" x14ac:dyDescent="0.2">
      <c r="A244" s="1813" t="s">
        <v>341</v>
      </c>
      <c r="B244" s="291" t="s">
        <v>322</v>
      </c>
      <c r="C244" s="412"/>
      <c r="D244" s="690"/>
      <c r="E244" s="412"/>
      <c r="F244" s="412"/>
      <c r="G244" s="412"/>
      <c r="H244" s="412"/>
      <c r="I244" s="412"/>
      <c r="J244" s="412"/>
      <c r="K244" s="419">
        <f t="shared" si="21"/>
        <v>0</v>
      </c>
      <c r="L244" s="411"/>
    </row>
    <row r="245" spans="1:12" x14ac:dyDescent="0.2">
      <c r="A245" s="1813" t="s">
        <v>274</v>
      </c>
      <c r="B245" s="291" t="s">
        <v>323</v>
      </c>
      <c r="C245" s="412"/>
      <c r="D245" s="690"/>
      <c r="E245" s="412"/>
      <c r="F245" s="412"/>
      <c r="G245" s="412"/>
      <c r="H245" s="412"/>
      <c r="I245" s="412"/>
      <c r="J245" s="412"/>
      <c r="K245" s="419">
        <f t="shared" si="21"/>
        <v>0</v>
      </c>
      <c r="L245" s="411"/>
    </row>
    <row r="246" spans="1:12" x14ac:dyDescent="0.2">
      <c r="A246" s="1813" t="s">
        <v>816</v>
      </c>
      <c r="B246" s="291" t="s">
        <v>324</v>
      </c>
      <c r="C246" s="412"/>
      <c r="D246" s="690"/>
      <c r="E246" s="412"/>
      <c r="F246" s="412"/>
      <c r="G246" s="412"/>
      <c r="H246" s="412"/>
      <c r="I246" s="412"/>
      <c r="J246" s="412"/>
      <c r="K246" s="419">
        <f t="shared" si="21"/>
        <v>0</v>
      </c>
      <c r="L246" s="411"/>
    </row>
    <row r="247" spans="1:12" x14ac:dyDescent="0.2">
      <c r="A247" s="1813" t="s">
        <v>275</v>
      </c>
      <c r="B247" s="291" t="s">
        <v>325</v>
      </c>
      <c r="C247" s="412"/>
      <c r="D247" s="690"/>
      <c r="E247" s="412"/>
      <c r="F247" s="412"/>
      <c r="G247" s="412"/>
      <c r="H247" s="412"/>
      <c r="I247" s="412"/>
      <c r="J247" s="412"/>
      <c r="K247" s="419">
        <f t="shared" si="21"/>
        <v>0</v>
      </c>
      <c r="L247" s="411"/>
    </row>
    <row r="248" spans="1:12" ht="22.5" x14ac:dyDescent="0.2">
      <c r="A248" s="1813" t="s">
        <v>1214</v>
      </c>
      <c r="B248" s="526" t="s">
        <v>326</v>
      </c>
      <c r="C248" s="412"/>
      <c r="D248" s="690"/>
      <c r="E248" s="412"/>
      <c r="F248" s="412"/>
      <c r="G248" s="412"/>
      <c r="H248" s="412"/>
      <c r="I248" s="412"/>
      <c r="J248" s="412"/>
      <c r="K248" s="419">
        <f t="shared" si="21"/>
        <v>0</v>
      </c>
      <c r="L248" s="411"/>
    </row>
    <row r="249" spans="1:12" x14ac:dyDescent="0.2">
      <c r="A249" s="1813" t="s">
        <v>1215</v>
      </c>
      <c r="B249" s="291" t="s">
        <v>327</v>
      </c>
      <c r="C249" s="412"/>
      <c r="D249" s="690"/>
      <c r="E249" s="412"/>
      <c r="F249" s="412"/>
      <c r="G249" s="412"/>
      <c r="H249" s="412"/>
      <c r="I249" s="412"/>
      <c r="J249" s="412"/>
      <c r="K249" s="419">
        <f t="shared" si="21"/>
        <v>0</v>
      </c>
      <c r="L249" s="411"/>
    </row>
    <row r="250" spans="1:12" x14ac:dyDescent="0.2">
      <c r="A250" s="1813" t="s">
        <v>1146</v>
      </c>
      <c r="B250" s="266"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0</v>
      </c>
      <c r="E251" s="412"/>
      <c r="F251" s="412"/>
      <c r="G251" s="412"/>
      <c r="H251" s="412"/>
      <c r="I251" s="412"/>
      <c r="J251" s="412"/>
      <c r="K251" s="414">
        <f>SUM(K239:K250)</f>
        <v>0</v>
      </c>
      <c r="L251" s="414">
        <f>SUM(L239:L250)</f>
        <v>0</v>
      </c>
    </row>
    <row r="252" spans="1:12" ht="13.5" thickTop="1" x14ac:dyDescent="0.2">
      <c r="A252" s="1817" t="s">
        <v>714</v>
      </c>
      <c r="B252" s="533"/>
      <c r="C252" s="412"/>
      <c r="D252" s="418"/>
      <c r="E252" s="412"/>
      <c r="F252" s="412"/>
      <c r="G252" s="412"/>
      <c r="H252" s="412"/>
      <c r="I252" s="412"/>
      <c r="J252" s="412"/>
      <c r="K252" s="418"/>
      <c r="L252" s="418"/>
    </row>
    <row r="253" spans="1:12" x14ac:dyDescent="0.2">
      <c r="A253" s="1812" t="s">
        <v>1256</v>
      </c>
      <c r="B253" s="524">
        <v>2410</v>
      </c>
      <c r="C253" s="412"/>
      <c r="D253" s="417"/>
      <c r="E253" s="412"/>
      <c r="F253" s="412"/>
      <c r="G253" s="412"/>
      <c r="H253" s="412"/>
      <c r="I253" s="412"/>
      <c r="J253" s="412"/>
      <c r="K253" s="419">
        <f>D253</f>
        <v>0</v>
      </c>
      <c r="L253" s="417"/>
    </row>
    <row r="254" spans="1:12" ht="23.25" customHeight="1" x14ac:dyDescent="0.2">
      <c r="A254" s="1818" t="s">
        <v>1216</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0</v>
      </c>
      <c r="E255" s="412"/>
      <c r="F255" s="412"/>
      <c r="G255" s="412"/>
      <c r="H255" s="412"/>
      <c r="I255" s="412"/>
      <c r="J255" s="412"/>
      <c r="K255" s="414">
        <f>SUM(K253:K254)</f>
        <v>0</v>
      </c>
      <c r="L255" s="414">
        <f>SUM(L253:L254)</f>
        <v>0</v>
      </c>
    </row>
    <row r="256" spans="1:12" ht="13.5" thickTop="1" x14ac:dyDescent="0.2">
      <c r="A256" s="1817" t="s">
        <v>715</v>
      </c>
      <c r="B256" s="533"/>
      <c r="C256" s="412"/>
      <c r="D256" s="412"/>
      <c r="E256" s="412"/>
      <c r="F256" s="412"/>
      <c r="G256" s="412"/>
      <c r="H256" s="412"/>
      <c r="I256" s="412"/>
      <c r="J256" s="412"/>
      <c r="K256" s="418"/>
      <c r="L256" s="418"/>
    </row>
    <row r="257" spans="1:12" x14ac:dyDescent="0.2">
      <c r="A257" s="1812" t="s">
        <v>1257</v>
      </c>
      <c r="B257" s="524">
        <v>2510</v>
      </c>
      <c r="C257" s="412"/>
      <c r="D257" s="411"/>
      <c r="E257" s="412"/>
      <c r="F257" s="412"/>
      <c r="G257" s="412"/>
      <c r="H257" s="412"/>
      <c r="I257" s="412"/>
      <c r="J257" s="412"/>
      <c r="K257" s="419">
        <f>D257</f>
        <v>0</v>
      </c>
      <c r="L257" s="417"/>
    </row>
    <row r="258" spans="1:12" x14ac:dyDescent="0.2">
      <c r="A258" s="1812" t="s">
        <v>542</v>
      </c>
      <c r="B258" s="524">
        <v>2520</v>
      </c>
      <c r="C258" s="412"/>
      <c r="D258" s="411"/>
      <c r="E258" s="412"/>
      <c r="F258" s="412"/>
      <c r="G258" s="412"/>
      <c r="H258" s="412"/>
      <c r="I258" s="412"/>
      <c r="J258" s="412"/>
      <c r="K258" s="419">
        <f t="shared" ref="K258:K263" si="22">D258</f>
        <v>0</v>
      </c>
      <c r="L258" s="411"/>
    </row>
    <row r="259" spans="1:12" x14ac:dyDescent="0.2">
      <c r="A259" s="1812" t="s">
        <v>5</v>
      </c>
      <c r="B259" s="266">
        <v>2530</v>
      </c>
      <c r="C259" s="412"/>
      <c r="D259" s="411"/>
      <c r="E259" s="412"/>
      <c r="F259" s="412"/>
      <c r="G259" s="412"/>
      <c r="H259" s="412"/>
      <c r="I259" s="412"/>
      <c r="J259" s="412"/>
      <c r="K259" s="419">
        <f t="shared" si="22"/>
        <v>0</v>
      </c>
      <c r="L259" s="411"/>
    </row>
    <row r="260" spans="1:12" x14ac:dyDescent="0.2">
      <c r="A260" s="1812" t="s">
        <v>221</v>
      </c>
      <c r="B260" s="266">
        <v>2540</v>
      </c>
      <c r="C260" s="412"/>
      <c r="D260" s="411"/>
      <c r="E260" s="412"/>
      <c r="F260" s="412"/>
      <c r="G260" s="412"/>
      <c r="H260" s="412"/>
      <c r="I260" s="412"/>
      <c r="J260" s="412"/>
      <c r="K260" s="419">
        <f t="shared" si="22"/>
        <v>0</v>
      </c>
      <c r="L260" s="411"/>
    </row>
    <row r="261" spans="1:12" x14ac:dyDescent="0.2">
      <c r="A261" s="1812" t="s">
        <v>1128</v>
      </c>
      <c r="B261" s="266">
        <v>2550</v>
      </c>
      <c r="C261" s="412"/>
      <c r="D261" s="411"/>
      <c r="E261" s="412"/>
      <c r="F261" s="412"/>
      <c r="G261" s="412"/>
      <c r="H261" s="412"/>
      <c r="I261" s="412"/>
      <c r="J261" s="412"/>
      <c r="K261" s="419">
        <f t="shared" si="22"/>
        <v>0</v>
      </c>
      <c r="L261" s="411"/>
    </row>
    <row r="262" spans="1:12" x14ac:dyDescent="0.2">
      <c r="A262" s="1812" t="s">
        <v>107</v>
      </c>
      <c r="B262" s="266">
        <v>2560</v>
      </c>
      <c r="C262" s="412"/>
      <c r="D262" s="411"/>
      <c r="E262" s="412"/>
      <c r="F262" s="412"/>
      <c r="G262" s="412"/>
      <c r="H262" s="412"/>
      <c r="I262" s="412"/>
      <c r="J262" s="412"/>
      <c r="K262" s="419">
        <f t="shared" si="22"/>
        <v>0</v>
      </c>
      <c r="L262" s="411"/>
    </row>
    <row r="263" spans="1:12" x14ac:dyDescent="0.2">
      <c r="A263" s="1812" t="s">
        <v>108</v>
      </c>
      <c r="B263" s="266">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0</v>
      </c>
      <c r="E264" s="412"/>
      <c r="F264" s="412"/>
      <c r="G264" s="412"/>
      <c r="H264" s="412"/>
      <c r="I264" s="412"/>
      <c r="J264" s="412"/>
      <c r="K264" s="414">
        <f>SUM(K257:K263)</f>
        <v>0</v>
      </c>
      <c r="L264" s="414">
        <f>SUM(L257:L263)</f>
        <v>0</v>
      </c>
    </row>
    <row r="265" spans="1:12" ht="13.5" thickTop="1" x14ac:dyDescent="0.2">
      <c r="A265" s="1832" t="s">
        <v>716</v>
      </c>
      <c r="B265" s="514"/>
      <c r="C265" s="412"/>
      <c r="D265" s="418"/>
      <c r="E265" s="412"/>
      <c r="F265" s="412"/>
      <c r="G265" s="412"/>
      <c r="H265" s="412"/>
      <c r="I265" s="412"/>
      <c r="J265" s="412"/>
      <c r="K265" s="418"/>
      <c r="L265" s="418"/>
    </row>
    <row r="266" spans="1:12" x14ac:dyDescent="0.2">
      <c r="A266" s="1812" t="s">
        <v>1249</v>
      </c>
      <c r="B266" s="266">
        <v>2610</v>
      </c>
      <c r="C266" s="412"/>
      <c r="D266" s="417"/>
      <c r="E266" s="412"/>
      <c r="F266" s="412"/>
      <c r="G266" s="412"/>
      <c r="H266" s="412"/>
      <c r="I266" s="412"/>
      <c r="J266" s="412"/>
      <c r="K266" s="419">
        <f>D266</f>
        <v>0</v>
      </c>
      <c r="L266" s="417"/>
    </row>
    <row r="267" spans="1:12" ht="20.25" customHeight="1" x14ac:dyDescent="0.2">
      <c r="A267" s="1812" t="s">
        <v>710</v>
      </c>
      <c r="B267" s="114">
        <v>2620</v>
      </c>
      <c r="C267" s="412"/>
      <c r="D267" s="411"/>
      <c r="E267" s="412"/>
      <c r="F267" s="412"/>
      <c r="G267" s="412"/>
      <c r="H267" s="412"/>
      <c r="I267" s="412"/>
      <c r="J267" s="412"/>
      <c r="K267" s="419">
        <f>D267</f>
        <v>0</v>
      </c>
      <c r="L267" s="411"/>
    </row>
    <row r="268" spans="1:12" ht="12" customHeight="1" x14ac:dyDescent="0.2">
      <c r="A268" s="1812" t="s">
        <v>1250</v>
      </c>
      <c r="B268" s="266">
        <v>2630</v>
      </c>
      <c r="C268" s="412"/>
      <c r="D268" s="411"/>
      <c r="E268" s="412"/>
      <c r="F268" s="412"/>
      <c r="G268" s="412"/>
      <c r="H268" s="412"/>
      <c r="I268" s="412"/>
      <c r="J268" s="412"/>
      <c r="K268" s="419">
        <f>D268</f>
        <v>0</v>
      </c>
      <c r="L268" s="411"/>
    </row>
    <row r="269" spans="1:12" x14ac:dyDescent="0.2">
      <c r="A269" s="1812" t="s">
        <v>471</v>
      </c>
      <c r="B269" s="266">
        <v>2640</v>
      </c>
      <c r="C269" s="412"/>
      <c r="D269" s="411"/>
      <c r="E269" s="412"/>
      <c r="F269" s="412"/>
      <c r="G269" s="412"/>
      <c r="H269" s="412"/>
      <c r="I269" s="412"/>
      <c r="J269" s="412"/>
      <c r="K269" s="419">
        <f>D269</f>
        <v>0</v>
      </c>
      <c r="L269" s="411"/>
    </row>
    <row r="270" spans="1:12" x14ac:dyDescent="0.2">
      <c r="A270" s="1812" t="s">
        <v>472</v>
      </c>
      <c r="B270" s="266">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0" t="s">
        <v>1155</v>
      </c>
      <c r="B272" s="1080" t="s">
        <v>672</v>
      </c>
      <c r="C272" s="412"/>
      <c r="D272" s="1862"/>
      <c r="E272" s="412"/>
      <c r="F272" s="412"/>
      <c r="G272" s="412"/>
      <c r="H272" s="412"/>
      <c r="I272" s="412"/>
      <c r="J272" s="412"/>
      <c r="K272" s="429">
        <f>D272</f>
        <v>0</v>
      </c>
      <c r="L272" s="1862"/>
    </row>
    <row r="273" spans="1:12" ht="12.75" customHeight="1" thickBot="1" x14ac:dyDescent="0.25">
      <c r="A273" s="1839" t="s">
        <v>971</v>
      </c>
      <c r="B273" s="878">
        <v>2000</v>
      </c>
      <c r="C273" s="412"/>
      <c r="D273" s="424">
        <f>SUM(D232,D237,D251,D255,D264,D271,D272)</f>
        <v>0</v>
      </c>
      <c r="E273" s="412"/>
      <c r="F273" s="412"/>
      <c r="G273" s="412"/>
      <c r="H273" s="412"/>
      <c r="I273" s="412"/>
      <c r="J273" s="412"/>
      <c r="K273" s="424">
        <f>SUM(K232,K237,K251,K255,K264,K271,K272)</f>
        <v>0</v>
      </c>
      <c r="L273" s="424">
        <f>SUM(L232,L237,L251,L255,L264,L271,L272)</f>
        <v>0</v>
      </c>
    </row>
    <row r="274" spans="1:12" ht="18" customHeight="1" thickTop="1" thickBot="1" x14ac:dyDescent="0.25">
      <c r="A274" s="1840" t="s">
        <v>1042</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2" t="s">
        <v>348</v>
      </c>
      <c r="B276" s="266">
        <v>4120</v>
      </c>
      <c r="C276" s="412"/>
      <c r="D276" s="411"/>
      <c r="E276" s="412"/>
      <c r="F276" s="412"/>
      <c r="G276" s="412"/>
      <c r="H276" s="412"/>
      <c r="I276" s="412"/>
      <c r="J276" s="412"/>
      <c r="K276" s="413">
        <f>D276</f>
        <v>0</v>
      </c>
      <c r="L276" s="411"/>
    </row>
    <row r="277" spans="1:12" x14ac:dyDescent="0.2">
      <c r="A277" s="1812" t="s">
        <v>811</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1043</v>
      </c>
      <c r="B279" s="1868" t="s">
        <v>581</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6">
        <v>5110</v>
      </c>
      <c r="C281" s="412"/>
      <c r="D281" s="412"/>
      <c r="E281" s="412"/>
      <c r="F281" s="412"/>
      <c r="G281" s="412"/>
      <c r="H281" s="411"/>
      <c r="I281" s="412"/>
      <c r="J281" s="412"/>
      <c r="K281" s="413">
        <f>H281</f>
        <v>0</v>
      </c>
      <c r="L281" s="411"/>
    </row>
    <row r="282" spans="1:12" x14ac:dyDescent="0.2">
      <c r="A282" s="1812" t="s">
        <v>92</v>
      </c>
      <c r="B282" s="266">
        <v>5120</v>
      </c>
      <c r="C282" s="412"/>
      <c r="D282" s="412"/>
      <c r="E282" s="412"/>
      <c r="F282" s="412"/>
      <c r="G282" s="412"/>
      <c r="H282" s="411"/>
      <c r="I282" s="412"/>
      <c r="J282" s="412"/>
      <c r="K282" s="413">
        <f>H282</f>
        <v>0</v>
      </c>
      <c r="L282" s="411"/>
    </row>
    <row r="283" spans="1:12" ht="12.75" customHeight="1" x14ac:dyDescent="0.2">
      <c r="A283" s="1812" t="s">
        <v>1390</v>
      </c>
      <c r="B283" s="114" t="s">
        <v>720</v>
      </c>
      <c r="C283" s="412"/>
      <c r="D283" s="412"/>
      <c r="E283" s="412"/>
      <c r="F283" s="412"/>
      <c r="G283" s="412"/>
      <c r="H283" s="411"/>
      <c r="I283" s="412"/>
      <c r="J283" s="412"/>
      <c r="K283" s="413">
        <f>H283</f>
        <v>0</v>
      </c>
      <c r="L283" s="411"/>
    </row>
    <row r="284" spans="1:12" x14ac:dyDescent="0.2">
      <c r="A284" s="1812" t="s">
        <v>93</v>
      </c>
      <c r="B284" s="266" t="s">
        <v>691</v>
      </c>
      <c r="C284" s="412"/>
      <c r="D284" s="412"/>
      <c r="E284" s="412"/>
      <c r="F284" s="412"/>
      <c r="G284" s="412"/>
      <c r="H284" s="411"/>
      <c r="I284" s="412"/>
      <c r="J284" s="412"/>
      <c r="K284" s="413">
        <f>H284</f>
        <v>0</v>
      </c>
      <c r="L284" s="411"/>
    </row>
    <row r="285" spans="1:12" x14ac:dyDescent="0.2">
      <c r="A285" s="1812" t="s">
        <v>880</v>
      </c>
      <c r="B285" s="266"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1044</v>
      </c>
      <c r="B287" s="263" t="s">
        <v>1028</v>
      </c>
      <c r="C287" s="412"/>
      <c r="D287" s="416"/>
      <c r="E287" s="412"/>
      <c r="F287" s="412"/>
      <c r="G287" s="412"/>
      <c r="H287" s="1864"/>
      <c r="I287" s="412"/>
      <c r="J287" s="412"/>
      <c r="K287" s="1864"/>
      <c r="L287" s="425"/>
    </row>
    <row r="288" spans="1:12" ht="12.75" customHeight="1" thickTop="1" thickBot="1" x14ac:dyDescent="0.25">
      <c r="A288" s="2242" t="s">
        <v>594</v>
      </c>
      <c r="B288" s="2244"/>
      <c r="C288" s="412"/>
      <c r="D288" s="414">
        <f>SUM(D223,D273,D274,D278)</f>
        <v>0</v>
      </c>
      <c r="E288" s="412"/>
      <c r="F288" s="412"/>
      <c r="G288" s="412"/>
      <c r="H288" s="414">
        <f>H286</f>
        <v>0</v>
      </c>
      <c r="I288" s="412"/>
      <c r="J288" s="412"/>
      <c r="K288" s="414">
        <f>SUM(K223,K273,K274,K278,K286,K287)</f>
        <v>0</v>
      </c>
      <c r="L288" s="414">
        <f>SUM(L223,L273,L274,L278,L286,L287)</f>
        <v>0</v>
      </c>
    </row>
    <row r="289" spans="1:14" ht="23.25" thickTop="1" x14ac:dyDescent="0.2">
      <c r="A289" s="900" t="s">
        <v>1176</v>
      </c>
      <c r="B289" s="901"/>
      <c r="C289" s="412"/>
      <c r="D289" s="415"/>
      <c r="E289" s="412"/>
      <c r="F289" s="412"/>
      <c r="G289" s="412"/>
      <c r="H289" s="440"/>
      <c r="I289" s="412"/>
      <c r="J289" s="412"/>
      <c r="K289" s="439">
        <f>'Revenues 9-14'!G275-'Expenditures 15-22'!K288</f>
        <v>0</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2" t="s">
        <v>151</v>
      </c>
      <c r="B292" s="264" t="s">
        <v>667</v>
      </c>
      <c r="C292" s="412"/>
      <c r="D292" s="412"/>
      <c r="E292" s="412"/>
      <c r="F292" s="412"/>
      <c r="G292" s="412"/>
      <c r="H292" s="412"/>
      <c r="I292" s="412"/>
      <c r="J292" s="412"/>
      <c r="K292" s="412"/>
      <c r="L292" s="412"/>
    </row>
    <row r="293" spans="1:14" ht="13.5" customHeight="1" x14ac:dyDescent="0.2">
      <c r="A293" s="1842" t="s">
        <v>715</v>
      </c>
      <c r="B293" s="465"/>
      <c r="C293" s="416"/>
      <c r="D293" s="416"/>
      <c r="E293" s="416"/>
      <c r="F293" s="416"/>
      <c r="G293" s="416"/>
      <c r="H293" s="416"/>
      <c r="I293" s="412"/>
      <c r="J293" s="412"/>
      <c r="K293" s="416"/>
      <c r="L293" s="416"/>
    </row>
    <row r="294" spans="1:14" x14ac:dyDescent="0.2">
      <c r="A294" s="1843" t="s">
        <v>711</v>
      </c>
      <c r="B294" s="269">
        <v>2530</v>
      </c>
      <c r="C294" s="411"/>
      <c r="D294" s="411"/>
      <c r="E294" s="411"/>
      <c r="F294" s="411"/>
      <c r="G294" s="411"/>
      <c r="H294" s="411"/>
      <c r="I294" s="435"/>
      <c r="J294" s="435"/>
      <c r="K294" s="413">
        <f>SUM(C294:J294)</f>
        <v>0</v>
      </c>
      <c r="L294" s="435"/>
    </row>
    <row r="295" spans="1:14" ht="13.5" customHeight="1" x14ac:dyDescent="0.2">
      <c r="A295" s="1843" t="s">
        <v>1155</v>
      </c>
      <c r="B295" s="266"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3" t="s">
        <v>1027</v>
      </c>
      <c r="C297" s="412"/>
      <c r="D297" s="412"/>
      <c r="E297" s="412"/>
      <c r="F297" s="412"/>
      <c r="G297" s="412"/>
      <c r="H297" s="412"/>
      <c r="I297" s="412"/>
      <c r="J297" s="412"/>
      <c r="K297" s="412"/>
      <c r="L297" s="412"/>
    </row>
    <row r="298" spans="1:14" ht="13.5" customHeight="1" x14ac:dyDescent="0.2">
      <c r="A298" s="1827" t="s">
        <v>1068</v>
      </c>
      <c r="B298" s="208"/>
      <c r="C298" s="412"/>
      <c r="D298" s="412"/>
      <c r="E298" s="412"/>
      <c r="F298" s="412"/>
      <c r="G298" s="412"/>
      <c r="H298" s="412"/>
      <c r="I298" s="412"/>
      <c r="J298" s="412"/>
      <c r="K298" s="412"/>
      <c r="L298" s="412"/>
    </row>
    <row r="299" spans="1:14" x14ac:dyDescent="0.2">
      <c r="A299" s="1844" t="s">
        <v>1069</v>
      </c>
      <c r="B299" s="527" t="s">
        <v>657</v>
      </c>
      <c r="C299" s="412"/>
      <c r="D299" s="412"/>
      <c r="E299" s="435"/>
      <c r="F299" s="412"/>
      <c r="G299" s="412"/>
      <c r="H299" s="435"/>
      <c r="I299" s="412"/>
      <c r="J299" s="412"/>
      <c r="K299" s="1060">
        <f>SUM(E299,H299)</f>
        <v>0</v>
      </c>
      <c r="L299" s="435"/>
    </row>
    <row r="300" spans="1:14" x14ac:dyDescent="0.2">
      <c r="A300" s="1812" t="s">
        <v>348</v>
      </c>
      <c r="B300" s="266">
        <v>4120</v>
      </c>
      <c r="C300" s="412"/>
      <c r="D300" s="412"/>
      <c r="E300" s="435"/>
      <c r="F300" s="412"/>
      <c r="G300" s="412"/>
      <c r="H300" s="435"/>
      <c r="I300" s="506"/>
      <c r="J300" s="412"/>
      <c r="K300" s="1060">
        <f>SUM(E300,H300)</f>
        <v>0</v>
      </c>
      <c r="L300" s="411"/>
    </row>
    <row r="301" spans="1:14" x14ac:dyDescent="0.2">
      <c r="A301" s="1812" t="s">
        <v>811</v>
      </c>
      <c r="B301" s="266">
        <v>4140</v>
      </c>
      <c r="C301" s="412"/>
      <c r="D301" s="412"/>
      <c r="E301" s="435"/>
      <c r="F301" s="412"/>
      <c r="G301" s="412"/>
      <c r="H301" s="435"/>
      <c r="I301" s="506"/>
      <c r="J301" s="412"/>
      <c r="K301" s="1060">
        <f>SUM(E301,H301)</f>
        <v>0</v>
      </c>
      <c r="L301" s="411"/>
    </row>
    <row r="302" spans="1:14" ht="12.75" customHeight="1" x14ac:dyDescent="0.2">
      <c r="A302" s="1818" t="s">
        <v>812</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1063</v>
      </c>
      <c r="B304" s="1805" t="s">
        <v>1028</v>
      </c>
      <c r="C304" s="416"/>
      <c r="D304" s="416"/>
      <c r="E304" s="416"/>
      <c r="F304" s="416"/>
      <c r="G304" s="416"/>
      <c r="H304" s="416"/>
      <c r="I304" s="416"/>
      <c r="J304" s="412"/>
      <c r="K304" s="416"/>
      <c r="L304" s="423"/>
    </row>
    <row r="305" spans="1:14" ht="12.75" customHeight="1" thickTop="1" thickBot="1" x14ac:dyDescent="0.25">
      <c r="A305" s="2240" t="s">
        <v>316</v>
      </c>
      <c r="B305" s="224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6" t="s">
        <v>1176</v>
      </c>
      <c r="B306" s="2237"/>
      <c r="C306" s="418"/>
      <c r="D306" s="418"/>
      <c r="E306" s="418"/>
      <c r="F306" s="418"/>
      <c r="G306" s="418"/>
      <c r="H306" s="418"/>
      <c r="I306" s="418"/>
      <c r="J306" s="418"/>
      <c r="K306" s="429">
        <f>'Revenues 9-14'!H275-'Expenditures 15-22'!K305</f>
        <v>0</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49" t="s">
        <v>1070</v>
      </c>
      <c r="B310" s="2248"/>
      <c r="C310" s="879"/>
      <c r="D310" s="880"/>
      <c r="E310" s="880"/>
      <c r="F310" s="880"/>
      <c r="G310" s="880"/>
      <c r="H310" s="880"/>
      <c r="I310" s="880"/>
      <c r="J310" s="880"/>
      <c r="K310" s="880"/>
      <c r="L310" s="881"/>
    </row>
    <row r="311" spans="1:14" s="19" customFormat="1" ht="13.5" customHeight="1" x14ac:dyDescent="0.2">
      <c r="A311" s="1846"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323</v>
      </c>
      <c r="C315" s="435"/>
      <c r="D315" s="435"/>
      <c r="E315" s="435"/>
      <c r="F315" s="435"/>
      <c r="G315" s="435"/>
      <c r="H315" s="435"/>
      <c r="I315" s="435"/>
      <c r="J315" s="435"/>
      <c r="K315" s="1060">
        <f t="shared" si="24"/>
        <v>0</v>
      </c>
      <c r="L315" s="435"/>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c r="D318" s="435"/>
      <c r="E318" s="435"/>
      <c r="F318" s="435"/>
      <c r="G318" s="435"/>
      <c r="H318" s="435"/>
      <c r="I318" s="435"/>
      <c r="J318" s="435"/>
      <c r="K318" s="1060">
        <f t="shared" si="24"/>
        <v>0</v>
      </c>
      <c r="L318" s="435"/>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c r="M320" s="908"/>
      <c r="N320" s="908"/>
    </row>
    <row r="321" spans="1:14" s="19" customFormat="1" x14ac:dyDescent="0.2">
      <c r="A321" s="1847"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47"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7" t="s">
        <v>718</v>
      </c>
      <c r="B325" s="208"/>
      <c r="C325" s="412"/>
      <c r="D325" s="412"/>
      <c r="E325" s="412"/>
      <c r="F325" s="412"/>
      <c r="G325" s="412"/>
      <c r="H325" s="416"/>
      <c r="I325" s="412"/>
      <c r="J325" s="412"/>
      <c r="K325" s="416"/>
      <c r="L325" s="416"/>
    </row>
    <row r="326" spans="1:14" x14ac:dyDescent="0.2">
      <c r="A326" s="1844" t="s">
        <v>91</v>
      </c>
      <c r="B326" s="527" t="s">
        <v>1072</v>
      </c>
      <c r="C326" s="436"/>
      <c r="D326" s="436"/>
      <c r="E326" s="436"/>
      <c r="F326" s="436"/>
      <c r="G326" s="436"/>
      <c r="H326" s="434"/>
      <c r="I326" s="436"/>
      <c r="J326" s="436"/>
      <c r="K326" s="1060">
        <f>H326</f>
        <v>0</v>
      </c>
      <c r="L326" s="434"/>
    </row>
    <row r="327" spans="1:14" ht="12.75" customHeight="1" x14ac:dyDescent="0.2">
      <c r="A327" s="1844" t="s">
        <v>1390</v>
      </c>
      <c r="B327" s="527" t="s">
        <v>720</v>
      </c>
      <c r="C327" s="436"/>
      <c r="D327" s="436"/>
      <c r="E327" s="436"/>
      <c r="F327" s="436"/>
      <c r="G327" s="436"/>
      <c r="H327" s="434"/>
      <c r="I327" s="436"/>
      <c r="J327" s="436"/>
      <c r="K327" s="1060">
        <f>H327</f>
        <v>0</v>
      </c>
      <c r="L327" s="434"/>
    </row>
    <row r="328" spans="1:14" x14ac:dyDescent="0.2">
      <c r="A328" s="1812" t="s">
        <v>1073</v>
      </c>
      <c r="B328" s="114">
        <v>5150</v>
      </c>
      <c r="C328" s="436"/>
      <c r="D328" s="436"/>
      <c r="E328" s="436"/>
      <c r="F328" s="436"/>
      <c r="G328" s="436"/>
      <c r="H328" s="435"/>
      <c r="I328" s="436"/>
      <c r="J328" s="436"/>
      <c r="K328" s="1060">
        <f>H328</f>
        <v>0</v>
      </c>
      <c r="L328" s="435"/>
    </row>
    <row r="329" spans="1:14" ht="20.25" customHeight="1" thickBot="1" x14ac:dyDescent="0.25">
      <c r="A329" s="1866"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1075</v>
      </c>
      <c r="B330" s="1805" t="s">
        <v>1028</v>
      </c>
      <c r="C330" s="412"/>
      <c r="D330" s="412"/>
      <c r="E330" s="506"/>
      <c r="F330" s="432"/>
      <c r="G330" s="432"/>
      <c r="H330" s="506"/>
      <c r="I330" s="506"/>
      <c r="J330" s="432"/>
      <c r="K330" s="506"/>
      <c r="L330" s="423"/>
    </row>
    <row r="331" spans="1:14" ht="12.75" customHeight="1" thickTop="1" thickBot="1" x14ac:dyDescent="0.25">
      <c r="A331" s="1863" t="s">
        <v>594</v>
      </c>
      <c r="B331" s="1867"/>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38" t="s">
        <v>1176</v>
      </c>
      <c r="B332" s="2239"/>
      <c r="C332" s="412"/>
      <c r="D332" s="412"/>
      <c r="E332" s="412"/>
      <c r="F332" s="412"/>
      <c r="G332" s="412"/>
      <c r="H332" s="412"/>
      <c r="I332" s="412"/>
      <c r="J332" s="412"/>
      <c r="K332" s="1064">
        <f>'Revenues 9-14'!J275-'Expenditures 15-22'!K331</f>
        <v>0</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0" t="s">
        <v>1141</v>
      </c>
      <c r="B334" s="2090"/>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49" t="s">
        <v>715</v>
      </c>
      <c r="B336" s="207"/>
      <c r="C336" s="416"/>
      <c r="D336" s="416"/>
      <c r="E336" s="416"/>
      <c r="F336" s="416"/>
      <c r="G336" s="416"/>
      <c r="H336" s="416"/>
      <c r="I336" s="412"/>
      <c r="J336" s="412"/>
      <c r="K336" s="416"/>
      <c r="L336" s="416"/>
    </row>
    <row r="337" spans="1:14" x14ac:dyDescent="0.2">
      <c r="A337" s="1812" t="s">
        <v>5</v>
      </c>
      <c r="B337" s="266">
        <v>2530</v>
      </c>
      <c r="C337" s="411"/>
      <c r="D337" s="411"/>
      <c r="E337" s="411"/>
      <c r="F337" s="411"/>
      <c r="G337" s="411"/>
      <c r="H337" s="411"/>
      <c r="I337" s="435"/>
      <c r="J337" s="435"/>
      <c r="K337" s="413">
        <f>SUM(C337:J337)</f>
        <v>0</v>
      </c>
      <c r="L337" s="411"/>
    </row>
    <row r="338" spans="1:14" x14ac:dyDescent="0.2">
      <c r="A338" s="1812" t="s">
        <v>221</v>
      </c>
      <c r="B338" s="266">
        <v>2540</v>
      </c>
      <c r="C338" s="411"/>
      <c r="D338" s="411"/>
      <c r="E338" s="411"/>
      <c r="F338" s="411"/>
      <c r="G338" s="2060"/>
      <c r="H338" s="411"/>
      <c r="I338" s="435"/>
      <c r="J338" s="435"/>
      <c r="K338" s="413">
        <f>SUM(C338:J338)</f>
        <v>0</v>
      </c>
      <c r="L338" s="411"/>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820"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728</v>
      </c>
      <c r="B342" s="1868" t="s">
        <v>1027</v>
      </c>
      <c r="C342" s="412"/>
      <c r="D342" s="412"/>
      <c r="E342" s="412"/>
      <c r="F342" s="412"/>
      <c r="G342" s="412"/>
      <c r="H342" s="412"/>
      <c r="I342" s="412"/>
      <c r="J342" s="412"/>
      <c r="K342" s="412"/>
      <c r="L342" s="412"/>
      <c r="M342" s="15"/>
      <c r="N342" s="15"/>
    </row>
    <row r="343" spans="1:14" ht="23.25" thickBot="1" x14ac:dyDescent="0.25">
      <c r="A343" s="1850"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1123</v>
      </c>
      <c r="B345" s="1868" t="s">
        <v>581</v>
      </c>
      <c r="C345" s="412"/>
      <c r="D345" s="412"/>
      <c r="E345" s="412"/>
      <c r="F345" s="412"/>
      <c r="G345" s="412"/>
      <c r="H345" s="412"/>
      <c r="I345" s="412"/>
      <c r="J345" s="412"/>
      <c r="K345" s="412"/>
      <c r="L345" s="412"/>
      <c r="M345" s="15"/>
      <c r="N345" s="15"/>
    </row>
    <row r="346" spans="1:14" s="16" customFormat="1" ht="13.5" customHeight="1" x14ac:dyDescent="0.2">
      <c r="A346" s="1827" t="s">
        <v>730</v>
      </c>
      <c r="B346" s="208"/>
      <c r="C346" s="412"/>
      <c r="D346" s="412"/>
      <c r="E346" s="412"/>
      <c r="F346" s="412"/>
      <c r="G346" s="412"/>
      <c r="H346" s="412"/>
      <c r="I346" s="412"/>
      <c r="J346" s="412"/>
      <c r="K346" s="416"/>
      <c r="L346" s="416"/>
      <c r="M346" s="15"/>
      <c r="N346" s="15"/>
    </row>
    <row r="347" spans="1:14" x14ac:dyDescent="0.2">
      <c r="A347" s="1812" t="s">
        <v>91</v>
      </c>
      <c r="B347" s="266">
        <v>5110</v>
      </c>
      <c r="C347" s="412"/>
      <c r="D347" s="412"/>
      <c r="E347" s="412"/>
      <c r="F347" s="412"/>
      <c r="G347" s="412"/>
      <c r="H347" s="435"/>
      <c r="I347" s="412"/>
      <c r="J347" s="412"/>
      <c r="K347" s="413">
        <f>SUM(C347:J347)</f>
        <v>0</v>
      </c>
      <c r="L347" s="411"/>
    </row>
    <row r="348" spans="1:14" ht="12.75" customHeight="1" x14ac:dyDescent="0.2">
      <c r="A348" s="1813" t="s">
        <v>722</v>
      </c>
      <c r="B348" s="291"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833"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K19" sqref="K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38" t="s">
        <v>1313</v>
      </c>
      <c r="D1" s="2250" t="s">
        <v>1314</v>
      </c>
      <c r="E1" s="2251"/>
      <c r="F1" s="2251"/>
      <c r="G1" s="2251"/>
      <c r="H1" s="2251"/>
      <c r="I1" s="2251"/>
      <c r="J1" s="2251"/>
      <c r="K1" s="2251"/>
      <c r="L1" s="2252"/>
      <c r="M1" s="2253" t="s">
        <v>214</v>
      </c>
      <c r="N1" s="2254"/>
    </row>
    <row r="2" spans="1:16" ht="13.5" customHeight="1" x14ac:dyDescent="0.2">
      <c r="A2" s="2257"/>
      <c r="B2" s="2258"/>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1" t="s">
        <v>1065</v>
      </c>
      <c r="B3" s="1892"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1351</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869</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8" t="s">
        <v>1268</v>
      </c>
      <c r="C47" s="34"/>
      <c r="D47" s="1709"/>
      <c r="E47" s="1709"/>
      <c r="F47" s="1709"/>
      <c r="H47" s="1044"/>
    </row>
    <row r="48" spans="1:16" x14ac:dyDescent="0.2">
      <c r="A48" s="34"/>
      <c r="B48" s="1710" t="s">
        <v>1267</v>
      </c>
      <c r="C48" s="1708"/>
      <c r="D48" s="1709"/>
      <c r="E48" s="1709"/>
      <c r="F48" s="1709"/>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K19" sqref="K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1968</v>
      </c>
      <c r="B2" s="834" t="s">
        <v>1934</v>
      </c>
      <c r="C2" s="1083" t="s">
        <v>1935</v>
      </c>
      <c r="D2" s="1083" t="s">
        <v>1936</v>
      </c>
      <c r="E2" s="1083" t="s">
        <v>1937</v>
      </c>
      <c r="F2" s="1083" t="s">
        <v>1938</v>
      </c>
    </row>
    <row r="3" spans="1:6" ht="12" customHeight="1" x14ac:dyDescent="0.2">
      <c r="A3" s="2271"/>
      <c r="B3" s="546"/>
      <c r="C3" s="832"/>
      <c r="D3" s="833" t="s">
        <v>295</v>
      </c>
      <c r="E3" s="832"/>
      <c r="F3" s="833" t="s">
        <v>296</v>
      </c>
    </row>
    <row r="4" spans="1:6" ht="13.7" customHeight="1" x14ac:dyDescent="0.2">
      <c r="A4" s="544" t="s">
        <v>1374</v>
      </c>
      <c r="B4" s="559">
        <f>'Revenues 9-14'!C5</f>
        <v>0</v>
      </c>
      <c r="C4" s="511"/>
      <c r="D4" s="560">
        <f>B4-C4</f>
        <v>0</v>
      </c>
      <c r="E4" s="511"/>
      <c r="F4" s="560">
        <f>E4-C4</f>
        <v>0</v>
      </c>
    </row>
    <row r="5" spans="1:6" ht="13.7" customHeight="1" x14ac:dyDescent="0.2">
      <c r="A5" s="544" t="s">
        <v>1037</v>
      </c>
      <c r="B5" s="559">
        <f>'Revenues 9-14'!D5</f>
        <v>0</v>
      </c>
      <c r="C5" s="511"/>
      <c r="D5" s="560">
        <f t="shared" ref="D5:D18" si="0">B5-C5</f>
        <v>0</v>
      </c>
      <c r="E5" s="511"/>
      <c r="F5" s="560">
        <f>E5-C5</f>
        <v>0</v>
      </c>
    </row>
    <row r="6" spans="1:6" ht="13.7" customHeight="1" x14ac:dyDescent="0.2">
      <c r="A6" s="544" t="s">
        <v>479</v>
      </c>
      <c r="B6" s="559">
        <f>'Revenues 9-14'!E5</f>
        <v>0</v>
      </c>
      <c r="C6" s="511"/>
      <c r="D6" s="560">
        <f t="shared" si="0"/>
        <v>0</v>
      </c>
      <c r="E6" s="511"/>
      <c r="F6" s="560">
        <f t="shared" ref="F6:F18" si="1">E6-C6</f>
        <v>0</v>
      </c>
    </row>
    <row r="7" spans="1:6" ht="13.7" customHeight="1" x14ac:dyDescent="0.2">
      <c r="A7" s="544" t="s">
        <v>162</v>
      </c>
      <c r="B7" s="559">
        <f>'Revenues 9-14'!F5</f>
        <v>0</v>
      </c>
      <c r="C7" s="511"/>
      <c r="D7" s="560">
        <f t="shared" si="0"/>
        <v>0</v>
      </c>
      <c r="E7" s="511"/>
      <c r="F7" s="560">
        <f t="shared" si="1"/>
        <v>0</v>
      </c>
    </row>
    <row r="8" spans="1:6" ht="13.7" customHeight="1" x14ac:dyDescent="0.2">
      <c r="A8" s="544" t="s">
        <v>1404</v>
      </c>
      <c r="B8" s="559">
        <f>'Revenues 9-14'!G5</f>
        <v>0</v>
      </c>
      <c r="C8" s="511"/>
      <c r="D8" s="560">
        <f t="shared" si="0"/>
        <v>0</v>
      </c>
      <c r="E8" s="511"/>
      <c r="F8" s="560">
        <f t="shared" si="1"/>
        <v>0</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0</v>
      </c>
      <c r="C14" s="511"/>
      <c r="D14" s="560">
        <f>B14-C14</f>
        <v>0</v>
      </c>
      <c r="E14" s="511"/>
      <c r="F14" s="560">
        <f>E14-C14</f>
        <v>0</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0</v>
      </c>
      <c r="C16" s="511"/>
      <c r="D16" s="560">
        <f t="shared" si="0"/>
        <v>0</v>
      </c>
      <c r="E16" s="511"/>
      <c r="F16" s="560">
        <f t="shared" si="1"/>
        <v>0</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0</v>
      </c>
      <c r="C19" s="561">
        <f>SUM(C4:C18)</f>
        <v>0</v>
      </c>
      <c r="D19" s="561">
        <f>SUM(D4:D18)</f>
        <v>0</v>
      </c>
      <c r="E19" s="561">
        <f>SUM(E4:E18)</f>
        <v>0</v>
      </c>
      <c r="F19" s="561">
        <f>SUM(F4:F18)</f>
        <v>0</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K19" sqref="K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732</v>
      </c>
      <c r="B1" s="2277"/>
      <c r="C1" s="836"/>
    </row>
    <row r="2" spans="1:7" ht="33.75" customHeight="1" x14ac:dyDescent="0.2">
      <c r="A2" s="2285" t="s">
        <v>1970</v>
      </c>
      <c r="B2" s="2286"/>
      <c r="C2" s="1624" t="s">
        <v>1939</v>
      </c>
      <c r="D2" s="1624" t="s">
        <v>1940</v>
      </c>
      <c r="E2" s="1624" t="s">
        <v>1941</v>
      </c>
      <c r="F2" s="1624" t="s">
        <v>1942</v>
      </c>
    </row>
    <row r="3" spans="1:7" ht="23.25" customHeight="1" x14ac:dyDescent="0.2">
      <c r="A3" s="2291" t="s">
        <v>1327</v>
      </c>
      <c r="B3" s="2292"/>
      <c r="C3" s="2278"/>
      <c r="D3" s="2279"/>
      <c r="E3" s="2279"/>
      <c r="F3" s="2280"/>
    </row>
    <row r="4" spans="1:7" ht="12.75" customHeight="1" thickBot="1" x14ac:dyDescent="0.25">
      <c r="A4" s="2274" t="s">
        <v>733</v>
      </c>
      <c r="B4" s="2287"/>
      <c r="C4" s="926"/>
      <c r="D4" s="926"/>
      <c r="E4" s="926"/>
      <c r="F4" s="1599">
        <f>SUM(C4+D4)-E4</f>
        <v>0</v>
      </c>
    </row>
    <row r="5" spans="1:7" ht="13.5" thickTop="1" x14ac:dyDescent="0.2">
      <c r="A5" s="2288" t="s">
        <v>1323</v>
      </c>
      <c r="B5" s="2273"/>
      <c r="C5" s="2281"/>
      <c r="D5" s="2282"/>
      <c r="E5" s="2282"/>
      <c r="F5" s="2283"/>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600</v>
      </c>
      <c r="B8" s="754"/>
      <c r="C8" s="1600"/>
      <c r="D8" s="511"/>
      <c r="E8" s="1600"/>
      <c r="F8" s="1599">
        <f t="shared" si="0"/>
        <v>0</v>
      </c>
    </row>
    <row r="9" spans="1:7" ht="12.75" customHeight="1" thickTop="1" thickBot="1" x14ac:dyDescent="0.25">
      <c r="A9" s="755" t="s">
        <v>601</v>
      </c>
      <c r="B9" s="754"/>
      <c r="C9" s="1600"/>
      <c r="D9" s="511"/>
      <c r="E9" s="1600"/>
      <c r="F9" s="1599">
        <f t="shared" si="0"/>
        <v>0</v>
      </c>
    </row>
    <row r="10" spans="1:7" ht="12.75" customHeight="1" thickTop="1" thickBot="1" x14ac:dyDescent="0.25">
      <c r="A10" s="755" t="s">
        <v>602</v>
      </c>
      <c r="B10" s="754"/>
      <c r="C10" s="1600"/>
      <c r="D10" s="511"/>
      <c r="E10" s="1600"/>
      <c r="F10" s="1599">
        <f t="shared" si="0"/>
        <v>0</v>
      </c>
    </row>
    <row r="11" spans="1:7" ht="12.75" customHeight="1" thickTop="1" thickBot="1" x14ac:dyDescent="0.25">
      <c r="A11" s="755" t="s">
        <v>385</v>
      </c>
      <c r="B11" s="754"/>
      <c r="C11" s="1600"/>
      <c r="D11" s="511"/>
      <c r="E11" s="1600"/>
      <c r="F11" s="1599">
        <f t="shared" si="0"/>
        <v>0</v>
      </c>
    </row>
    <row r="12" spans="1:7" ht="12.75" customHeight="1" thickTop="1" thickBot="1" x14ac:dyDescent="0.25">
      <c r="A12" s="755" t="s">
        <v>1377</v>
      </c>
      <c r="B12" s="754"/>
      <c r="C12" s="1600"/>
      <c r="D12" s="511"/>
      <c r="E12" s="1600"/>
      <c r="F12" s="1599">
        <f t="shared" si="0"/>
        <v>0</v>
      </c>
    </row>
    <row r="13" spans="1:7" ht="12.75" customHeight="1" thickTop="1" thickBot="1" x14ac:dyDescent="0.25">
      <c r="A13" s="755" t="s">
        <v>453</v>
      </c>
      <c r="B13" s="754"/>
      <c r="C13" s="1600"/>
      <c r="D13" s="511"/>
      <c r="E13" s="1600"/>
      <c r="F13" s="1599">
        <f t="shared" si="0"/>
        <v>0</v>
      </c>
    </row>
    <row r="14" spans="1:7" ht="12.75" customHeight="1" thickTop="1" thickBot="1" x14ac:dyDescent="0.25">
      <c r="A14" s="1788" t="s">
        <v>526</v>
      </c>
      <c r="B14" s="754"/>
      <c r="C14" s="1600"/>
      <c r="D14" s="511"/>
      <c r="E14" s="1600"/>
      <c r="F14" s="1599">
        <f t="shared" si="0"/>
        <v>0</v>
      </c>
    </row>
    <row r="15" spans="1:7" ht="14.25" thickTop="1" thickBot="1" x14ac:dyDescent="0.25">
      <c r="A15" s="2289" t="s">
        <v>734</v>
      </c>
      <c r="B15" s="2290"/>
      <c r="C15" s="1599">
        <f>SUM(C6:C14)</f>
        <v>0</v>
      </c>
      <c r="D15" s="1599">
        <f>SUM(D6:D14)</f>
        <v>0</v>
      </c>
      <c r="E15" s="1599">
        <f>SUM(E6:E14)</f>
        <v>0</v>
      </c>
      <c r="F15" s="1599">
        <f>SUM(F6:F14)</f>
        <v>0</v>
      </c>
      <c r="G15" s="684"/>
    </row>
    <row r="16" spans="1:7" s="56" customFormat="1" ht="13.5" thickTop="1" x14ac:dyDescent="0.2">
      <c r="A16" s="2284" t="s">
        <v>1324</v>
      </c>
      <c r="B16" s="2273"/>
      <c r="C16" s="2281"/>
      <c r="D16" s="2282"/>
      <c r="E16" s="2282"/>
      <c r="F16" s="2283"/>
    </row>
    <row r="17" spans="1:11" ht="12.75" customHeight="1" thickBot="1" x14ac:dyDescent="0.25">
      <c r="A17" s="2299" t="s">
        <v>67</v>
      </c>
      <c r="B17" s="2300"/>
      <c r="C17" s="1600"/>
      <c r="D17" s="511"/>
      <c r="E17" s="1600"/>
      <c r="F17" s="1599">
        <f>SUM(C17+D17)-E17</f>
        <v>0</v>
      </c>
    </row>
    <row r="18" spans="1:11" ht="12.75" customHeight="1" thickTop="1" thickBot="1" x14ac:dyDescent="0.25">
      <c r="A18" s="2299" t="s">
        <v>7</v>
      </c>
      <c r="B18" s="2300"/>
      <c r="C18" s="1600"/>
      <c r="D18" s="511"/>
      <c r="E18" s="1600"/>
      <c r="F18" s="1599">
        <f>SUM(C18+D18)-E18</f>
        <v>0</v>
      </c>
    </row>
    <row r="19" spans="1:11" ht="12.75" customHeight="1" thickTop="1" thickBot="1" x14ac:dyDescent="0.25">
      <c r="A19" s="2299" t="s">
        <v>453</v>
      </c>
      <c r="B19" s="2300"/>
      <c r="C19" s="1600"/>
      <c r="D19" s="511"/>
      <c r="E19" s="1600"/>
      <c r="F19" s="1599">
        <f>SUM(C19+D19)-E19</f>
        <v>0</v>
      </c>
    </row>
    <row r="20" spans="1:11" ht="12.75" customHeight="1" thickTop="1" thickBot="1" x14ac:dyDescent="0.25">
      <c r="A20" s="2301" t="s">
        <v>526</v>
      </c>
      <c r="B20" s="2302"/>
      <c r="C20" s="1600"/>
      <c r="D20" s="511"/>
      <c r="E20" s="1600"/>
      <c r="F20" s="1599">
        <f>SUM(C20+D20)-E20</f>
        <v>0</v>
      </c>
    </row>
    <row r="21" spans="1:11" ht="14.25" thickTop="1" thickBot="1" x14ac:dyDescent="0.25">
      <c r="A21" s="2274" t="s">
        <v>735</v>
      </c>
      <c r="B21" s="2290"/>
      <c r="C21" s="1599">
        <f>SUM(C17:C20)</f>
        <v>0</v>
      </c>
      <c r="D21" s="1599">
        <f>SUM(D17:D20)</f>
        <v>0</v>
      </c>
      <c r="E21" s="1599">
        <f>SUM(E17:E20)</f>
        <v>0</v>
      </c>
      <c r="F21" s="1599">
        <f>SUM(F17:F20)</f>
        <v>0</v>
      </c>
      <c r="G21" s="684"/>
    </row>
    <row r="22" spans="1:11" ht="13.5" thickTop="1" x14ac:dyDescent="0.2">
      <c r="A22" s="2303" t="s">
        <v>1325</v>
      </c>
      <c r="B22" s="2273"/>
      <c r="C22" s="2281"/>
      <c r="D22" s="2282"/>
      <c r="E22" s="2282"/>
      <c r="F22" s="2283"/>
    </row>
    <row r="23" spans="1:11" ht="23.25" customHeight="1" thickBot="1" x14ac:dyDescent="0.25">
      <c r="A23" s="2274" t="s">
        <v>736</v>
      </c>
      <c r="B23" s="2290"/>
      <c r="C23" s="926"/>
      <c r="D23" s="926"/>
      <c r="E23" s="926"/>
      <c r="F23" s="1599">
        <f>SUM(C23+D23)-E23</f>
        <v>0</v>
      </c>
      <c r="G23" s="684"/>
    </row>
    <row r="24" spans="1:11" ht="13.5" thickTop="1" x14ac:dyDescent="0.2">
      <c r="A24" s="2303" t="s">
        <v>1326</v>
      </c>
      <c r="B24" s="2273"/>
      <c r="C24" s="2281"/>
      <c r="D24" s="2282"/>
      <c r="E24" s="2282"/>
      <c r="F24" s="2283"/>
    </row>
    <row r="25" spans="1:11" ht="13.5" thickBot="1" x14ac:dyDescent="0.25">
      <c r="A25" s="2274" t="s">
        <v>737</v>
      </c>
      <c r="B25" s="2306"/>
      <c r="C25" s="926"/>
      <c r="D25" s="926"/>
      <c r="E25" s="926"/>
      <c r="F25" s="1599">
        <f>SUM(C25+D25)-E25</f>
        <v>0</v>
      </c>
      <c r="G25" s="684"/>
    </row>
    <row r="26" spans="1:11" ht="13.5" thickTop="1" x14ac:dyDescent="0.2">
      <c r="A26" s="2272" t="s">
        <v>761</v>
      </c>
      <c r="B26" s="2273"/>
      <c r="C26" s="1601"/>
      <c r="D26" s="1601"/>
      <c r="E26" s="1601"/>
      <c r="F26" s="1602"/>
    </row>
    <row r="27" spans="1:11" ht="13.5" thickBot="1" x14ac:dyDescent="0.25">
      <c r="A27" s="2274" t="s">
        <v>1259</v>
      </c>
      <c r="B27" s="2275"/>
      <c r="C27" s="511"/>
      <c r="D27" s="511"/>
      <c r="E27" s="511"/>
      <c r="F27" s="1599">
        <f>SUM(C27+D27)-E27</f>
        <v>0</v>
      </c>
      <c r="G27" s="684"/>
    </row>
    <row r="28" spans="1:11" ht="7.5" customHeight="1" thickTop="1" x14ac:dyDescent="0.2">
      <c r="A28" s="547"/>
    </row>
    <row r="29" spans="1:11" ht="23.25" customHeight="1" x14ac:dyDescent="0.2">
      <c r="A29" s="2304" t="s">
        <v>684</v>
      </c>
      <c r="B29" s="2305"/>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c r="B31" s="657"/>
      <c r="C31" s="1101"/>
      <c r="D31" s="1605"/>
      <c r="E31" s="1101"/>
      <c r="F31" s="1101"/>
      <c r="G31" s="1101"/>
      <c r="H31" s="1101"/>
      <c r="I31" s="1102">
        <f>((E31+F31)-H31)+G31</f>
        <v>0</v>
      </c>
      <c r="J31" s="1101"/>
      <c r="K31" s="118"/>
    </row>
    <row r="32" spans="1:11" ht="12" customHeight="1" x14ac:dyDescent="0.2">
      <c r="A32" s="1103"/>
      <c r="B32" s="657"/>
      <c r="C32" s="1101"/>
      <c r="D32" s="1605"/>
      <c r="E32" s="1101"/>
      <c r="F32" s="1101"/>
      <c r="G32" s="1101"/>
      <c r="H32" s="1101"/>
      <c r="I32" s="1102">
        <f>((E32+F32)-H32)+G32</f>
        <v>0</v>
      </c>
      <c r="J32" s="1101"/>
      <c r="K32" s="118"/>
    </row>
    <row r="33" spans="1:11" ht="12" customHeight="1" x14ac:dyDescent="0.2">
      <c r="A33" s="1103"/>
      <c r="B33" s="657"/>
      <c r="C33" s="1101"/>
      <c r="D33" s="1605"/>
      <c r="E33" s="1101"/>
      <c r="F33" s="1101"/>
      <c r="G33" s="1101"/>
      <c r="H33" s="1101"/>
      <c r="I33" s="1102">
        <f t="shared" ref="I33:I48" si="1">((E33+F33)-H33)+G33</f>
        <v>0</v>
      </c>
      <c r="J33" s="1101"/>
      <c r="K33" s="118"/>
    </row>
    <row r="34" spans="1:11" ht="12" customHeight="1" x14ac:dyDescent="0.2">
      <c r="A34" s="1103"/>
      <c r="B34" s="657"/>
      <c r="C34" s="1101"/>
      <c r="D34" s="1605"/>
      <c r="E34" s="1101"/>
      <c r="F34" s="1101"/>
      <c r="G34" s="1101"/>
      <c r="H34" s="1101"/>
      <c r="I34" s="1102">
        <f t="shared" si="1"/>
        <v>0</v>
      </c>
      <c r="J34" s="1101"/>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0</v>
      </c>
      <c r="D49" s="1604"/>
      <c r="E49" s="1102">
        <f t="shared" ref="E49:J49" si="2">SUM(E31:E48)</f>
        <v>0</v>
      </c>
      <c r="F49" s="1102">
        <f t="shared" si="2"/>
        <v>0</v>
      </c>
      <c r="G49" s="1102">
        <f t="shared" si="2"/>
        <v>0</v>
      </c>
      <c r="H49" s="1102">
        <f t="shared" si="2"/>
        <v>0</v>
      </c>
      <c r="I49" s="1102">
        <f t="shared" si="2"/>
        <v>0</v>
      </c>
      <c r="J49" s="1102">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93" t="s">
        <v>686</v>
      </c>
      <c r="C52" s="2294"/>
      <c r="D52" s="2294"/>
      <c r="E52" s="124" t="s">
        <v>1010</v>
      </c>
      <c r="F52" s="2295" t="s">
        <v>2100</v>
      </c>
      <c r="G52" s="2296"/>
      <c r="H52" s="118"/>
      <c r="I52" s="118"/>
      <c r="J52" s="121"/>
    </row>
    <row r="53" spans="1:11" ht="11.25" customHeight="1" x14ac:dyDescent="0.2">
      <c r="A53" s="752" t="s">
        <v>1085</v>
      </c>
      <c r="B53" s="125" t="s">
        <v>1126</v>
      </c>
      <c r="C53" s="121"/>
      <c r="D53" s="117"/>
      <c r="E53" s="124" t="s">
        <v>586</v>
      </c>
      <c r="F53" s="2297" t="s">
        <v>2101</v>
      </c>
      <c r="G53" s="2298"/>
      <c r="H53" s="118"/>
      <c r="I53" s="118"/>
      <c r="J53" s="121"/>
    </row>
    <row r="54" spans="1:11" ht="11.25" customHeight="1" x14ac:dyDescent="0.2">
      <c r="A54" s="753" t="s">
        <v>1086</v>
      </c>
      <c r="B54" s="123" t="s">
        <v>1127</v>
      </c>
      <c r="C54" s="121"/>
      <c r="D54" s="117"/>
      <c r="E54" s="124" t="s">
        <v>587</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K19" sqref="K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38"/>
      <c r="I1" s="758"/>
      <c r="J1" s="757"/>
    </row>
    <row r="2" spans="1:11" ht="36.75" x14ac:dyDescent="0.2">
      <c r="A2" s="2310" t="s">
        <v>1971</v>
      </c>
      <c r="B2" s="2311"/>
      <c r="C2" s="2311"/>
      <c r="D2" s="2311"/>
      <c r="E2" s="2312"/>
      <c r="F2" s="1884" t="s">
        <v>1076</v>
      </c>
      <c r="G2" s="1885" t="s">
        <v>101</v>
      </c>
      <c r="H2" s="1885" t="s">
        <v>478</v>
      </c>
      <c r="I2" s="1885" t="s">
        <v>1378</v>
      </c>
      <c r="J2" s="1885" t="s">
        <v>1021</v>
      </c>
      <c r="K2" s="1885" t="s">
        <v>145</v>
      </c>
    </row>
    <row r="3" spans="1:11" x14ac:dyDescent="0.2">
      <c r="A3" s="2313" t="s">
        <v>1945</v>
      </c>
      <c r="B3" s="2314"/>
      <c r="C3" s="2314"/>
      <c r="D3" s="2314"/>
      <c r="E3" s="2315"/>
      <c r="F3" s="255"/>
      <c r="G3" s="562"/>
      <c r="H3" s="562"/>
      <c r="I3" s="562"/>
      <c r="J3" s="1215"/>
      <c r="K3" s="1215"/>
    </row>
    <row r="4" spans="1:11" x14ac:dyDescent="0.2">
      <c r="A4" s="2316" t="s">
        <v>433</v>
      </c>
      <c r="B4" s="2317"/>
      <c r="C4" s="2317"/>
      <c r="D4" s="2317"/>
      <c r="E4" s="2294"/>
      <c r="F4" s="549"/>
      <c r="G4" s="570"/>
      <c r="H4" s="569"/>
      <c r="I4" s="570"/>
      <c r="J4" s="1193"/>
      <c r="K4" s="1193"/>
    </row>
    <row r="5" spans="1:11" ht="13.5" customHeight="1" x14ac:dyDescent="0.2">
      <c r="A5" s="2327" t="s">
        <v>1258</v>
      </c>
      <c r="B5" s="2328"/>
      <c r="C5" s="2328"/>
      <c r="D5" s="2328"/>
      <c r="E5" s="2329"/>
      <c r="F5" s="1149" t="s">
        <v>1013</v>
      </c>
      <c r="G5" s="568"/>
      <c r="H5" s="562"/>
      <c r="I5" s="1212"/>
      <c r="J5" s="1183"/>
      <c r="K5" s="1183"/>
    </row>
    <row r="6" spans="1:11" x14ac:dyDescent="0.2">
      <c r="A6" s="1886" t="s">
        <v>835</v>
      </c>
      <c r="B6" s="1887"/>
      <c r="C6" s="1887"/>
      <c r="D6" s="1887"/>
      <c r="E6" s="1888"/>
      <c r="F6" s="256" t="s">
        <v>1014</v>
      </c>
      <c r="G6" s="562"/>
      <c r="H6" s="562"/>
      <c r="I6" s="562"/>
      <c r="J6" s="1215"/>
      <c r="K6" s="1215"/>
    </row>
    <row r="7" spans="1:11" x14ac:dyDescent="0.2">
      <c r="A7" s="650" t="s">
        <v>282</v>
      </c>
      <c r="B7" s="1889"/>
      <c r="C7" s="1889"/>
      <c r="D7" s="1889"/>
      <c r="E7" s="1890"/>
      <c r="F7" s="1149" t="s">
        <v>1015</v>
      </c>
      <c r="G7" s="570"/>
      <c r="H7" s="570"/>
      <c r="I7" s="570"/>
      <c r="J7" s="1213"/>
      <c r="K7" s="1215"/>
    </row>
    <row r="8" spans="1:11" x14ac:dyDescent="0.2">
      <c r="A8" s="650" t="s">
        <v>407</v>
      </c>
      <c r="B8" s="1889"/>
      <c r="C8" s="1889"/>
      <c r="D8" s="1889"/>
      <c r="E8" s="1890"/>
      <c r="F8" s="1149" t="s">
        <v>1016</v>
      </c>
      <c r="G8" s="567"/>
      <c r="H8" s="567"/>
      <c r="I8" s="567"/>
      <c r="J8" s="1215"/>
      <c r="K8" s="1193"/>
    </row>
    <row r="9" spans="1:11" x14ac:dyDescent="0.2">
      <c r="A9" s="650" t="s">
        <v>145</v>
      </c>
      <c r="B9" s="1889"/>
      <c r="C9" s="1889"/>
      <c r="D9" s="1889"/>
      <c r="E9" s="1890"/>
      <c r="F9" s="256" t="s">
        <v>1018</v>
      </c>
      <c r="G9" s="567"/>
      <c r="H9" s="568"/>
      <c r="I9" s="568"/>
      <c r="J9" s="1213"/>
      <c r="K9" s="1215"/>
    </row>
    <row r="10" spans="1:11" ht="12" customHeight="1" x14ac:dyDescent="0.2">
      <c r="A10" s="2330" t="s">
        <v>1907</v>
      </c>
      <c r="B10" s="2307"/>
      <c r="C10" s="2307"/>
      <c r="D10" s="2307"/>
      <c r="E10" s="2331"/>
      <c r="F10" s="1281" t="s">
        <v>1029</v>
      </c>
      <c r="G10" s="567"/>
      <c r="H10" s="1282"/>
      <c r="I10" s="562"/>
      <c r="J10" s="1215"/>
      <c r="K10" s="1215"/>
    </row>
    <row r="11" spans="1:11" x14ac:dyDescent="0.2">
      <c r="A11" s="2327" t="s">
        <v>167</v>
      </c>
      <c r="B11" s="2328"/>
      <c r="C11" s="2328"/>
      <c r="D11" s="2328"/>
      <c r="E11" s="2329"/>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318" t="s">
        <v>434</v>
      </c>
      <c r="B13" s="2319"/>
      <c r="C13" s="2319"/>
      <c r="D13" s="2319"/>
      <c r="E13" s="2320"/>
      <c r="F13" s="1150"/>
      <c r="G13" s="564"/>
      <c r="H13" s="565"/>
      <c r="I13" s="566"/>
      <c r="J13" s="566"/>
      <c r="K13" s="566"/>
    </row>
    <row r="14" spans="1:11" x14ac:dyDescent="0.2">
      <c r="A14" s="2335" t="s">
        <v>534</v>
      </c>
      <c r="B14" s="2335"/>
      <c r="C14" s="2335"/>
      <c r="D14" s="2335"/>
      <c r="E14" s="2336"/>
      <c r="F14" s="257" t="s">
        <v>1019</v>
      </c>
      <c r="G14" s="567"/>
      <c r="H14" s="562"/>
      <c r="I14" s="568"/>
      <c r="J14" s="1183"/>
      <c r="K14" s="1215"/>
    </row>
    <row r="15" spans="1:11" x14ac:dyDescent="0.2">
      <c r="A15" s="2328" t="s">
        <v>5</v>
      </c>
      <c r="B15" s="2328"/>
      <c r="C15" s="2328"/>
      <c r="D15" s="2328"/>
      <c r="E15" s="2329"/>
      <c r="F15" s="257" t="s">
        <v>1020</v>
      </c>
      <c r="G15" s="568"/>
      <c r="H15" s="562"/>
      <c r="I15" s="562"/>
      <c r="J15" s="1215"/>
      <c r="K15" s="1215"/>
    </row>
    <row r="16" spans="1:11" ht="12.75" customHeight="1" x14ac:dyDescent="0.2">
      <c r="A16" s="2328" t="s">
        <v>338</v>
      </c>
      <c r="B16" s="2328"/>
      <c r="C16" s="2328"/>
      <c r="D16" s="2328"/>
      <c r="E16" s="2329"/>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21" t="s">
        <v>432</v>
      </c>
      <c r="B18" s="2322"/>
      <c r="C18" s="2322"/>
      <c r="D18" s="2322"/>
      <c r="E18" s="2323"/>
      <c r="F18" s="257" t="s">
        <v>1106</v>
      </c>
      <c r="G18" s="567"/>
      <c r="H18" s="567"/>
      <c r="I18" s="567"/>
      <c r="J18" s="1215"/>
      <c r="K18" s="1201"/>
    </row>
    <row r="19" spans="1:11" ht="23.25" customHeight="1" x14ac:dyDescent="0.2">
      <c r="A19" s="2328" t="s">
        <v>489</v>
      </c>
      <c r="B19" s="2338"/>
      <c r="C19" s="2338"/>
      <c r="D19" s="2338"/>
      <c r="E19" s="2329"/>
      <c r="F19" s="257" t="s">
        <v>1107</v>
      </c>
      <c r="G19" s="567"/>
      <c r="H19" s="567"/>
      <c r="I19" s="567"/>
      <c r="J19" s="1215"/>
      <c r="K19" s="1201"/>
    </row>
    <row r="20" spans="1:11" ht="12.75" customHeight="1" x14ac:dyDescent="0.2">
      <c r="A20" s="2339" t="s">
        <v>1906</v>
      </c>
      <c r="B20" s="2340"/>
      <c r="C20" s="2340"/>
      <c r="D20" s="2340"/>
      <c r="E20" s="2341"/>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07" t="s">
        <v>1908</v>
      </c>
      <c r="B22" s="2307"/>
      <c r="C22" s="2307"/>
      <c r="D22" s="2307"/>
      <c r="E22" s="2337"/>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32"/>
      <c r="I31" s="2333"/>
      <c r="J31" s="2333"/>
      <c r="K31" s="2333"/>
    </row>
    <row r="32" spans="1:11" x14ac:dyDescent="0.2">
      <c r="A32" s="59"/>
      <c r="B32" s="9"/>
      <c r="C32" s="9"/>
      <c r="D32" s="9"/>
      <c r="E32" s="551"/>
      <c r="F32" s="1156" t="s">
        <v>638</v>
      </c>
      <c r="G32" s="571"/>
      <c r="H32" s="2334"/>
      <c r="I32" s="2333"/>
      <c r="J32" s="2333"/>
      <c r="K32" s="2333"/>
    </row>
    <row r="33" spans="1:11" ht="9.75" customHeight="1" x14ac:dyDescent="0.2">
      <c r="A33" s="1786" t="s">
        <v>1905</v>
      </c>
      <c r="B33" s="113"/>
      <c r="C33" s="113"/>
      <c r="D33" s="113"/>
      <c r="E33" s="113"/>
      <c r="F33" s="113"/>
      <c r="G33" s="572"/>
      <c r="H33" s="2334"/>
      <c r="I33" s="2333"/>
      <c r="J33" s="2333"/>
      <c r="K33" s="2333"/>
    </row>
    <row r="34" spans="1:11" ht="9.75" customHeight="1" x14ac:dyDescent="0.2">
      <c r="A34" s="1787"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07" t="s">
        <v>639</v>
      </c>
      <c r="B41" s="2308"/>
      <c r="C41" s="2308"/>
      <c r="D41" s="2308"/>
      <c r="E41" s="2308"/>
      <c r="F41" s="2309"/>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9" sqref="K1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2"/>
      <c r="K1" s="2343"/>
      <c r="L1" s="2343"/>
    </row>
    <row r="2" spans="1:14" ht="48" customHeight="1" x14ac:dyDescent="0.2">
      <c r="A2" s="1877"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c r="D5" s="641"/>
      <c r="E5" s="641"/>
      <c r="F5" s="1066">
        <f>(C5+D5)-E5</f>
        <v>0</v>
      </c>
      <c r="G5" s="637"/>
      <c r="H5" s="643"/>
      <c r="I5" s="643"/>
      <c r="J5" s="643"/>
      <c r="K5" s="648"/>
      <c r="L5" s="1065">
        <f>F5-K5</f>
        <v>0</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c r="D8" s="642"/>
      <c r="E8" s="642"/>
      <c r="F8" s="1066">
        <f>(C8+D8)-E8</f>
        <v>0</v>
      </c>
      <c r="G8" s="638">
        <v>50</v>
      </c>
      <c r="H8" s="574"/>
      <c r="I8" s="574"/>
      <c r="J8" s="574"/>
      <c r="K8" s="1065">
        <f>(H8+I8)-J8</f>
        <v>0</v>
      </c>
      <c r="L8" s="1065">
        <f>F8-K8</f>
        <v>0</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c r="D10" s="1067"/>
      <c r="E10" s="1067"/>
      <c r="F10" s="1068">
        <f>(C10+D10)-E10</f>
        <v>0</v>
      </c>
      <c r="G10" s="638">
        <v>20</v>
      </c>
      <c r="H10" s="1069"/>
      <c r="I10" s="1069"/>
      <c r="J10" s="1069"/>
      <c r="K10" s="1065">
        <f>(H10+I10)-J10</f>
        <v>0</v>
      </c>
      <c r="L10" s="1065">
        <f>F10-K10</f>
        <v>0</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1076970</v>
      </c>
      <c r="D12" s="642">
        <v>161590</v>
      </c>
      <c r="E12" s="642"/>
      <c r="F12" s="1066">
        <f>(C12+D12)-E12</f>
        <v>1238560</v>
      </c>
      <c r="G12" s="638">
        <v>10</v>
      </c>
      <c r="H12" s="574">
        <v>514494</v>
      </c>
      <c r="I12" s="574">
        <v>115777</v>
      </c>
      <c r="J12" s="574"/>
      <c r="K12" s="1065">
        <f>(H12+I12)-J12</f>
        <v>630271</v>
      </c>
      <c r="L12" s="1065">
        <f>F12-K12</f>
        <v>608289</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1076970</v>
      </c>
      <c r="D16" s="644">
        <f>SUM(D3,D5:D6,D8:D10,D12:D15)</f>
        <v>161590</v>
      </c>
      <c r="E16" s="644">
        <f>SUM(E3,E5:E6,E8:E10,E12:E15)</f>
        <v>0</v>
      </c>
      <c r="F16" s="644">
        <f>SUM(F3,F5:F6,F8:F10,F12:F15)</f>
        <v>1238560</v>
      </c>
      <c r="G16" s="638"/>
      <c r="H16" s="644">
        <f>SUM(H3,H6,H8:H10,H12:H14,)</f>
        <v>514494</v>
      </c>
      <c r="I16" s="644">
        <f>SUM(I3,I6,I8:I10,I12:I14,)</f>
        <v>115777</v>
      </c>
      <c r="J16" s="644">
        <f>SUM(J3,J6,J8:J10,J12:J14,)</f>
        <v>0</v>
      </c>
      <c r="K16" s="1066">
        <f>(H16+I16)-J16</f>
        <v>630271</v>
      </c>
      <c r="L16" s="1066">
        <f>F16-K16</f>
        <v>608289</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108799</v>
      </c>
      <c r="G17" s="637">
        <v>10</v>
      </c>
      <c r="H17" s="1076"/>
      <c r="I17" s="1065">
        <f>F17/G17</f>
        <v>10879.9</v>
      </c>
      <c r="J17" s="1076"/>
      <c r="K17" s="1077"/>
      <c r="L17" s="1077"/>
    </row>
    <row r="18" spans="1:12" ht="14.25" thickTop="1" thickBot="1" x14ac:dyDescent="0.25">
      <c r="A18" s="874" t="s">
        <v>793</v>
      </c>
      <c r="B18" s="875"/>
      <c r="C18" s="1078"/>
      <c r="D18" s="1078"/>
      <c r="E18" s="1078"/>
      <c r="F18" s="1079"/>
      <c r="G18" s="873"/>
      <c r="H18" s="645"/>
      <c r="I18" s="1066">
        <f>SUM(I16,I17)</f>
        <v>126656.9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K19" sqref="K19"/>
      <selection pane="bottomLeft" activeCell="K19" sqref="K1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39"/>
    </row>
    <row r="2" spans="1:7" ht="13.5" thickBot="1" x14ac:dyDescent="0.25">
      <c r="A2" s="2350" t="s">
        <v>566</v>
      </c>
      <c r="B2" s="2351"/>
      <c r="C2" s="2351"/>
      <c r="D2" s="2351"/>
      <c r="E2" s="2351"/>
      <c r="F2" s="2352"/>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3"/>
      <c r="B5" s="2354"/>
      <c r="C5" s="2354"/>
      <c r="D5" s="2354"/>
      <c r="E5" s="2354"/>
      <c r="F5" s="2354"/>
    </row>
    <row r="6" spans="1:7" ht="13.5" customHeight="1" thickBot="1" x14ac:dyDescent="0.25">
      <c r="A6" s="2344" t="s">
        <v>1315</v>
      </c>
      <c r="B6" s="2345"/>
      <c r="C6" s="2345"/>
      <c r="D6" s="2345"/>
      <c r="E6" s="2345"/>
      <c r="F6" s="2346"/>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19389915</v>
      </c>
      <c r="G8" s="357"/>
    </row>
    <row r="9" spans="1:7" ht="12" customHeight="1" x14ac:dyDescent="0.2">
      <c r="A9" s="359" t="s">
        <v>538</v>
      </c>
      <c r="B9" s="943" t="s">
        <v>1871</v>
      </c>
      <c r="C9" s="358"/>
      <c r="D9" s="359" t="s">
        <v>590</v>
      </c>
      <c r="E9" s="578"/>
      <c r="F9" s="945">
        <f>'Expenditures 15-22'!K150</f>
        <v>0</v>
      </c>
      <c r="G9" s="946"/>
    </row>
    <row r="10" spans="1:7" ht="12" customHeight="1" x14ac:dyDescent="0.2">
      <c r="A10" s="359" t="s">
        <v>588</v>
      </c>
      <c r="B10" s="943" t="s">
        <v>1872</v>
      </c>
      <c r="C10" s="358"/>
      <c r="D10" s="359" t="s">
        <v>590</v>
      </c>
      <c r="E10" s="578"/>
      <c r="F10" s="945">
        <f>'Expenditures 15-22'!K168</f>
        <v>0</v>
      </c>
      <c r="G10" s="946"/>
    </row>
    <row r="11" spans="1:7" ht="12" customHeight="1" x14ac:dyDescent="0.2">
      <c r="A11" s="359" t="s">
        <v>539</v>
      </c>
      <c r="B11" s="943" t="s">
        <v>1873</v>
      </c>
      <c r="C11" s="358"/>
      <c r="D11" s="359" t="s">
        <v>590</v>
      </c>
      <c r="E11" s="578"/>
      <c r="F11" s="945">
        <f>'Expenditures 15-22'!K204</f>
        <v>0</v>
      </c>
      <c r="G11" s="946"/>
    </row>
    <row r="12" spans="1:7" ht="12" customHeight="1" x14ac:dyDescent="0.2">
      <c r="A12" s="359" t="s">
        <v>540</v>
      </c>
      <c r="B12" s="943" t="s">
        <v>1874</v>
      </c>
      <c r="C12" s="358"/>
      <c r="D12" s="359" t="s">
        <v>590</v>
      </c>
      <c r="E12" s="578"/>
      <c r="F12" s="945">
        <f>'Expenditures 15-22'!K288</f>
        <v>0</v>
      </c>
      <c r="G12" s="946"/>
    </row>
    <row r="13" spans="1:7" ht="12" customHeight="1" x14ac:dyDescent="0.2">
      <c r="A13" s="359" t="s">
        <v>113</v>
      </c>
      <c r="B13" s="943" t="s">
        <v>1875</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19389915</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46366</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1662</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0</v>
      </c>
      <c r="G53" s="357"/>
    </row>
    <row r="54" spans="1:7" ht="12" customHeight="1" x14ac:dyDescent="0.2">
      <c r="A54" s="359" t="s">
        <v>537</v>
      </c>
      <c r="B54" s="359" t="s">
        <v>1883</v>
      </c>
      <c r="C54" s="964" t="s">
        <v>1159</v>
      </c>
      <c r="D54" s="960" t="s">
        <v>1301</v>
      </c>
      <c r="E54" s="578"/>
      <c r="F54" s="1107">
        <f>'Expenditures 15-22'!G114</f>
        <v>161590</v>
      </c>
      <c r="G54" s="357"/>
    </row>
    <row r="55" spans="1:7" ht="12" customHeight="1" x14ac:dyDescent="0.2">
      <c r="A55" s="359" t="s">
        <v>537</v>
      </c>
      <c r="B55" s="359" t="s">
        <v>1884</v>
      </c>
      <c r="C55" s="964" t="s">
        <v>1159</v>
      </c>
      <c r="D55" s="960" t="s">
        <v>330</v>
      </c>
      <c r="E55" s="578"/>
      <c r="F55" s="1107">
        <f>'Expenditures 15-22'!I114</f>
        <v>108799</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0</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0</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0</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1900</v>
      </c>
      <c r="C72" s="961">
        <f>'Expenditures 15-22'!B274</f>
        <v>3000</v>
      </c>
      <c r="D72" s="951" t="s">
        <v>527</v>
      </c>
      <c r="E72" s="578"/>
      <c r="F72" s="1107">
        <f>'Expenditures 15-22'!K274</f>
        <v>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318417</v>
      </c>
      <c r="G75" s="357"/>
    </row>
    <row r="76" spans="1:8" s="970" customFormat="1" ht="12" customHeight="1" thickTop="1" thickBot="1" x14ac:dyDescent="0.25">
      <c r="A76" s="584"/>
      <c r="B76" s="582"/>
      <c r="C76" s="583"/>
      <c r="D76" s="969" t="s">
        <v>1857</v>
      </c>
      <c r="E76" s="594"/>
      <c r="F76" s="1113">
        <f>(F14-F75)</f>
        <v>19071498</v>
      </c>
      <c r="G76" s="359"/>
    </row>
    <row r="77" spans="1:8" s="970" customFormat="1" ht="12" customHeight="1" thickTop="1" x14ac:dyDescent="0.2">
      <c r="A77" s="585"/>
      <c r="B77" s="582"/>
      <c r="C77" s="583"/>
      <c r="D77" s="969" t="s">
        <v>1947</v>
      </c>
      <c r="E77" s="594"/>
      <c r="F77" s="1620"/>
      <c r="G77" s="360"/>
      <c r="H77" s="359"/>
    </row>
    <row r="78" spans="1:8" s="970" customFormat="1" ht="12" customHeight="1" thickBot="1" x14ac:dyDescent="0.25">
      <c r="A78" s="586"/>
      <c r="B78" s="582"/>
      <c r="C78" s="583"/>
      <c r="D78" s="969" t="s">
        <v>1927</v>
      </c>
      <c r="E78" s="594" t="s">
        <v>1133</v>
      </c>
      <c r="F78" s="1114" t="str">
        <f>IF(F77&gt;0,F76/F77," Complete Line 77")</f>
        <v xml:space="preserve"> Complete Line 77</v>
      </c>
      <c r="G78" s="359"/>
    </row>
    <row r="79" spans="1:8" s="970" customFormat="1" ht="12" thickTop="1" x14ac:dyDescent="0.2">
      <c r="A79" s="384"/>
      <c r="B79" s="359"/>
      <c r="C79" s="358"/>
      <c r="D79" s="581"/>
      <c r="E79" s="578"/>
      <c r="F79" s="971"/>
      <c r="G79" s="359"/>
    </row>
    <row r="80" spans="1:8" s="970" customFormat="1" ht="12" thickBot="1" x14ac:dyDescent="0.25">
      <c r="A80" s="2344" t="s">
        <v>1316</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0</v>
      </c>
      <c r="G93" s="978"/>
    </row>
    <row r="94" spans="1:7" ht="12" customHeight="1" x14ac:dyDescent="0.2">
      <c r="A94" s="979" t="s">
        <v>147</v>
      </c>
      <c r="B94" s="979" t="s">
        <v>183</v>
      </c>
      <c r="C94" s="976">
        <v>1700</v>
      </c>
      <c r="D94" s="985" t="str">
        <f>'Revenues 9-14'!A82</f>
        <v>Total District/School Activity Income</v>
      </c>
      <c r="E94" s="385"/>
      <c r="F94" s="1072">
        <f>SUM('Revenues 9-14'!C82,'Revenues 9-14'!D82)</f>
        <v>0</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14490586</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1328347</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0</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341</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0</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0</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462286</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55594</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47123</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16384277</v>
      </c>
    </row>
    <row r="176" spans="1:7" ht="12" customHeight="1" x14ac:dyDescent="0.2">
      <c r="A176" s="587"/>
      <c r="B176" s="588"/>
      <c r="C176" s="589"/>
      <c r="D176" s="1001" t="s">
        <v>1924</v>
      </c>
      <c r="E176" s="1055"/>
      <c r="F176" s="1117">
        <f>'PCTC-OEPP 28-29'!F76-F175</f>
        <v>2687221</v>
      </c>
    </row>
    <row r="177" spans="1:7" ht="12" customHeight="1" x14ac:dyDescent="0.2">
      <c r="A177" s="587"/>
      <c r="B177" s="588"/>
      <c r="C177" s="589"/>
      <c r="D177" s="1001" t="s">
        <v>797</v>
      </c>
      <c r="E177" s="1055"/>
      <c r="F177" s="1117">
        <f>'Cap Outlay Deprec 27'!I18</f>
        <v>126656.9</v>
      </c>
    </row>
    <row r="178" spans="1:7" ht="12" customHeight="1" x14ac:dyDescent="0.2">
      <c r="A178" s="587"/>
      <c r="B178" s="588"/>
      <c r="C178" s="589"/>
      <c r="D178" s="1001" t="s">
        <v>1926</v>
      </c>
      <c r="E178" s="1055"/>
      <c r="F178" s="1117">
        <f>F176+F177</f>
        <v>2813877.9</v>
      </c>
    </row>
    <row r="179" spans="1:7" ht="12" customHeight="1" x14ac:dyDescent="0.2">
      <c r="A179" s="587"/>
      <c r="B179" s="590"/>
      <c r="C179" s="589"/>
      <c r="D179" s="1001" t="s">
        <v>1978</v>
      </c>
      <c r="E179" s="1055"/>
      <c r="F179" s="1118">
        <f>'PCTC-OEPP 28-29'!F77</f>
        <v>0</v>
      </c>
      <c r="G179" s="69"/>
    </row>
    <row r="180" spans="1:7" ht="12" customHeight="1" thickBot="1" x14ac:dyDescent="0.25">
      <c r="A180" s="587"/>
      <c r="B180" s="590"/>
      <c r="C180" s="589"/>
      <c r="D180" s="1001" t="s">
        <v>2069</v>
      </c>
      <c r="E180" s="1055" t="s">
        <v>2070</v>
      </c>
      <c r="F180" s="1119" t="e">
        <f>F178/F179</f>
        <v>#DIV/0!</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K19" sqref="K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1" t="s">
        <v>1675</v>
      </c>
      <c r="B3" s="848"/>
      <c r="C3" s="848"/>
      <c r="D3" s="848"/>
      <c r="E3" s="855"/>
      <c r="F3" s="855"/>
      <c r="G3" s="849"/>
    </row>
    <row r="4" spans="1:9" ht="12" customHeight="1" x14ac:dyDescent="0.2">
      <c r="A4" s="852" t="s">
        <v>873</v>
      </c>
      <c r="B4" s="851"/>
      <c r="C4" s="851"/>
      <c r="D4" s="851"/>
      <c r="E4" s="856"/>
      <c r="F4" s="857"/>
      <c r="G4" s="858"/>
      <c r="H4" s="22"/>
      <c r="I4" s="22"/>
    </row>
    <row r="5" spans="1:9" s="1707" customFormat="1" ht="57" customHeight="1" x14ac:dyDescent="0.2">
      <c r="A5" s="2355" t="s">
        <v>1688</v>
      </c>
      <c r="B5" s="2356"/>
      <c r="C5" s="2356"/>
      <c r="D5" s="2356"/>
      <c r="E5" s="2356"/>
      <c r="F5" s="2356"/>
      <c r="G5" s="2357"/>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c r="F10" s="864"/>
      <c r="G10" s="1120"/>
      <c r="H10" s="216"/>
      <c r="I10" s="216"/>
    </row>
    <row r="11" spans="1:9" s="2" customFormat="1" ht="22.5" customHeight="1" x14ac:dyDescent="0.2">
      <c r="A11" s="2360" t="s">
        <v>2059</v>
      </c>
      <c r="B11" s="2361"/>
      <c r="C11" s="2361"/>
      <c r="D11" s="2300"/>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2"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5732954</v>
      </c>
      <c r="F19" s="770"/>
      <c r="G19" s="772">
        <f>'Expenditures 15-22'!K33-SUM('Expenditures 15-22'!G33,'Expenditures 15-22'!I33)+'Expenditures 15-22'!D223</f>
        <v>5732954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11492627</v>
      </c>
      <c r="F21" s="770"/>
      <c r="G21" s="772">
        <f>'Expenditures 15-22'!K42-SUM('Expenditures 15-22'!G42,'Expenditures 15-22'!I42)+'Expenditures 15-22'!K120-SUM('Expenditures 15-22'!G120,'Expenditures 15-22'!I120)+'Expenditures 15-22'!K174-SUM('Expenditures 15-22'!G174,'Expenditures 15-22'!I174)+'Expenditures 15-22'!D232</f>
        <v>11492627</v>
      </c>
      <c r="H21" s="286"/>
      <c r="I21" s="216"/>
    </row>
    <row r="22" spans="1:9" s="2" customFormat="1" ht="12" customHeight="1" x14ac:dyDescent="0.2">
      <c r="A22" s="769" t="s">
        <v>662</v>
      </c>
      <c r="B22" s="765"/>
      <c r="C22" s="764">
        <v>2200</v>
      </c>
      <c r="D22" s="770"/>
      <c r="E22" s="771">
        <f>'Expenditures 15-22'!K47-SUM('Expenditures 15-22'!G47,'Expenditures 15-22'!I47)+'Expenditures 15-22'!D237</f>
        <v>0</v>
      </c>
      <c r="F22" s="770"/>
      <c r="G22" s="772">
        <f>'Expenditures 15-22'!K47-SUM('Expenditures 15-22'!G47,'Expenditures 15-22'!I47)+'Expenditures 15-22'!D237</f>
        <v>0</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1039784</v>
      </c>
      <c r="F23" s="770"/>
      <c r="G23" s="771">
        <f>'Expenditures 15-22'!K53-SUM('Expenditures 15-22'!G53,'Expenditures 15-22'!I53)+'Expenditures 15-22'!D251+'Expenditures 15-22'!K323-SUM('Expenditures 15-22'!G323,'Expenditures 15-22'!I323)</f>
        <v>1039784</v>
      </c>
      <c r="H23" s="286"/>
      <c r="I23" s="216"/>
    </row>
    <row r="24" spans="1:9" s="2" customFormat="1" ht="12" customHeight="1" x14ac:dyDescent="0.2">
      <c r="A24" s="769" t="s">
        <v>664</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2850</v>
      </c>
      <c r="E26" s="771">
        <f>'Expenditures 15-22'!K122-SUM('Expenditures 15-22'!G122,'Expenditures 15-22'!I122)+E7</f>
        <v>0</v>
      </c>
      <c r="F26" s="771">
        <f>'Expenditures 15-22'!K59-SUM('Expenditures 15-22'!G59,'Expenditures 15-22'!I59)+'Expenditures 15-22'!D257-E7</f>
        <v>2850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324488</v>
      </c>
      <c r="E27" s="771">
        <f>E8</f>
        <v>0</v>
      </c>
      <c r="F27" s="771">
        <f>'Expenditures 15-22'!K60-SUM('Expenditures 15-22'!G60,'Expenditures 15-22'!I60)+'Expenditures 15-22'!D258-E8</f>
        <v>324488</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525161</v>
      </c>
      <c r="F28" s="774">
        <f>'Expenditures 15-22'!K61-SUM('Expenditures 15-22'!G61,'Expenditures 15-22'!I61)+'Expenditures 15-22'!K124-SUM('Expenditures 15-22'!G124,'Expenditures 15-22'!I124)+'Expenditures 15-22'!D260-E9</f>
        <v>525161</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1662</v>
      </c>
      <c r="F39" s="770"/>
      <c r="G39" s="771">
        <f>'Expenditures 15-22'!K75-SUM('Expenditures 15-22'!G75,'Expenditures 15-22'!I75)+'Expenditures 15-22'!K130-SUM('Expenditures 15-22'!G130,'Expenditures 15-22'!I130)+'Expenditures 15-22'!K179-SUM('Expenditures 15-22'!G179,'Expenditures 15-22'!I179)+'Expenditures 15-22'!D274</f>
        <v>1662</v>
      </c>
    </row>
    <row r="40" spans="1:7" ht="12" customHeight="1" x14ac:dyDescent="0.2">
      <c r="A40" s="786" t="s">
        <v>163</v>
      </c>
      <c r="B40" s="787"/>
      <c r="C40" s="788"/>
      <c r="D40" s="774">
        <f>SUM(D19:D39)</f>
        <v>327338</v>
      </c>
      <c r="E40" s="774">
        <f>SUM(E19:E39)</f>
        <v>18792188</v>
      </c>
      <c r="F40" s="774">
        <f>SUM(F19:F39)</f>
        <v>852499</v>
      </c>
      <c r="G40" s="774">
        <f>SUM(G19:G39)</f>
        <v>18267027</v>
      </c>
    </row>
    <row r="41" spans="1:7" x14ac:dyDescent="0.2">
      <c r="A41" s="286"/>
      <c r="B41" s="216"/>
      <c r="C41" s="287"/>
      <c r="D41" s="2358" t="s">
        <v>614</v>
      </c>
      <c r="E41" s="2359"/>
      <c r="F41" s="778" t="s">
        <v>615</v>
      </c>
      <c r="G41" s="785"/>
    </row>
    <row r="42" spans="1:7" ht="12" customHeight="1" x14ac:dyDescent="0.2">
      <c r="A42" s="286"/>
      <c r="B42" s="216"/>
      <c r="C42" s="287"/>
      <c r="D42" s="779" t="s">
        <v>561</v>
      </c>
      <c r="E42" s="775">
        <f>D40</f>
        <v>327338</v>
      </c>
      <c r="F42" s="779" t="s">
        <v>563</v>
      </c>
      <c r="G42" s="775">
        <f>F40</f>
        <v>852499</v>
      </c>
    </row>
    <row r="43" spans="1:7" ht="12" customHeight="1" x14ac:dyDescent="0.2">
      <c r="A43" s="286"/>
      <c r="B43" s="216"/>
      <c r="C43" s="287"/>
      <c r="D43" s="779" t="s">
        <v>562</v>
      </c>
      <c r="E43" s="775">
        <f>E40</f>
        <v>18792188</v>
      </c>
      <c r="F43" s="779" t="s">
        <v>562</v>
      </c>
      <c r="G43" s="775">
        <f>G40</f>
        <v>18267027</v>
      </c>
    </row>
    <row r="44" spans="1:7" ht="12" customHeight="1" x14ac:dyDescent="0.2">
      <c r="A44" s="286"/>
      <c r="B44" s="216"/>
      <c r="C44" s="216"/>
      <c r="D44" s="789" t="s">
        <v>1186</v>
      </c>
      <c r="E44" s="790">
        <f>(E42/E43)</f>
        <v>1.7418833826055805E-2</v>
      </c>
      <c r="F44" s="789" t="s">
        <v>1186</v>
      </c>
      <c r="G44" s="790">
        <f>(G42/G43)</f>
        <v>4.6668732684305991E-2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19" sqref="K19"/>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1708</v>
      </c>
      <c r="B1" s="1987"/>
      <c r="C1" s="1987"/>
      <c r="D1" s="1987"/>
      <c r="E1" s="1988"/>
    </row>
    <row r="2" spans="1:7" ht="14.25" customHeight="1" x14ac:dyDescent="0.2">
      <c r="A2" s="1987" t="s">
        <v>1709</v>
      </c>
      <c r="B2" s="1987"/>
      <c r="C2" s="1987"/>
      <c r="D2" s="1987"/>
      <c r="E2" s="1988"/>
    </row>
    <row r="3" spans="1:7" ht="15" customHeight="1" x14ac:dyDescent="0.2">
      <c r="A3" s="1987" t="s">
        <v>1948</v>
      </c>
      <c r="B3" s="1987"/>
      <c r="C3" s="1987"/>
      <c r="D3" s="1987"/>
      <c r="E3" s="1988"/>
    </row>
    <row r="4" spans="1:7" ht="3.75" customHeight="1" x14ac:dyDescent="0.2">
      <c r="A4" s="1987"/>
      <c r="B4" s="1987"/>
      <c r="C4" s="1987"/>
      <c r="D4" s="1987"/>
      <c r="E4" s="1988"/>
    </row>
    <row r="5" spans="1:7" ht="15" x14ac:dyDescent="0.25">
      <c r="A5" s="2365" t="s">
        <v>2071</v>
      </c>
      <c r="B5" s="2366"/>
      <c r="C5" s="2366"/>
      <c r="D5" s="2366"/>
      <c r="E5" s="2366"/>
    </row>
    <row r="6" spans="1:7" ht="12" customHeight="1" x14ac:dyDescent="0.25">
      <c r="A6" s="1990"/>
      <c r="B6" s="2367" t="str">
        <f>COVER!A17</f>
        <v>Northwestern Illinois Assoc</v>
      </c>
      <c r="C6" s="2367"/>
      <c r="D6" s="2367"/>
      <c r="E6" s="1991"/>
    </row>
    <row r="7" spans="1:7" ht="11.25" customHeight="1" x14ac:dyDescent="0.25">
      <c r="A7" s="1990"/>
      <c r="B7" s="2368">
        <f>COVER!A13</f>
        <v>16019427061</v>
      </c>
      <c r="C7" s="2368"/>
      <c r="D7" s="2368"/>
      <c r="E7" s="1991"/>
    </row>
    <row r="8" spans="1:7" ht="34.5" customHeight="1" x14ac:dyDescent="0.2">
      <c r="A8" s="2013" t="s">
        <v>1710</v>
      </c>
      <c r="B8" s="1992" t="s">
        <v>1711</v>
      </c>
      <c r="C8" s="1992" t="s">
        <v>1712</v>
      </c>
      <c r="D8" s="1993" t="s">
        <v>1713</v>
      </c>
      <c r="E8" s="1992" t="s">
        <v>1714</v>
      </c>
      <c r="G8" s="2012" t="b">
        <v>0</v>
      </c>
    </row>
    <row r="9" spans="1:7" ht="15.75" customHeight="1" x14ac:dyDescent="0.2">
      <c r="A9" s="2014" t="s">
        <v>2058</v>
      </c>
      <c r="B9" s="1994"/>
      <c r="C9" s="1994"/>
      <c r="D9" s="1995"/>
      <c r="E9" s="1996"/>
    </row>
    <row r="10" spans="1:7" ht="27.75" customHeight="1" x14ac:dyDescent="0.2">
      <c r="A10" s="1997" t="s">
        <v>1786</v>
      </c>
      <c r="B10" s="1998"/>
      <c r="C10" s="1998"/>
      <c r="D10" s="1999" t="s">
        <v>1715</v>
      </c>
      <c r="E10" s="2000" t="s">
        <v>1716</v>
      </c>
    </row>
    <row r="11" spans="1:7" ht="12" customHeight="1" x14ac:dyDescent="0.2">
      <c r="A11" s="2001" t="s">
        <v>1717</v>
      </c>
      <c r="B11" s="2002"/>
      <c r="C11" s="2002"/>
      <c r="D11" s="2003"/>
      <c r="E11" s="2004"/>
    </row>
    <row r="12" spans="1:7" ht="12" customHeight="1" x14ac:dyDescent="0.2">
      <c r="A12" s="2001" t="s">
        <v>1718</v>
      </c>
      <c r="B12" s="2002"/>
      <c r="C12" s="2002"/>
      <c r="D12" s="2005"/>
      <c r="E12" s="2004"/>
    </row>
    <row r="13" spans="1:7" ht="12" customHeight="1" x14ac:dyDescent="0.2">
      <c r="A13" s="2001" t="s">
        <v>1719</v>
      </c>
      <c r="B13" s="2002"/>
      <c r="C13" s="2002"/>
      <c r="D13" s="2005"/>
      <c r="E13" s="2004"/>
    </row>
    <row r="14" spans="1:7" ht="12" customHeight="1" x14ac:dyDescent="0.2">
      <c r="A14" s="2001" t="s">
        <v>1720</v>
      </c>
      <c r="B14" s="2002"/>
      <c r="C14" s="2002"/>
      <c r="D14" s="2005"/>
      <c r="E14" s="2004"/>
    </row>
    <row r="15" spans="1:7" ht="12" customHeight="1" x14ac:dyDescent="0.2">
      <c r="A15" s="2001" t="s">
        <v>1721</v>
      </c>
      <c r="B15" s="2002"/>
      <c r="C15" s="2002"/>
      <c r="D15" s="2005"/>
      <c r="E15" s="2004"/>
    </row>
    <row r="16" spans="1:7" ht="12" customHeight="1" x14ac:dyDescent="0.2">
      <c r="A16" s="2001" t="s">
        <v>1722</v>
      </c>
      <c r="B16" s="2002"/>
      <c r="C16" s="2002"/>
      <c r="D16" s="2005"/>
      <c r="E16" s="2004"/>
    </row>
    <row r="17" spans="1:11" ht="12" customHeight="1" x14ac:dyDescent="0.2">
      <c r="A17" s="2001" t="s">
        <v>1723</v>
      </c>
      <c r="B17" s="2002"/>
      <c r="C17" s="2002"/>
      <c r="D17" s="2005"/>
      <c r="E17" s="2004"/>
    </row>
    <row r="18" spans="1:11" ht="12" customHeight="1" x14ac:dyDescent="0.2">
      <c r="A18" s="2001" t="s">
        <v>1724</v>
      </c>
      <c r="B18" s="2002"/>
      <c r="C18" s="2002"/>
      <c r="D18" s="2005"/>
      <c r="E18" s="2004"/>
    </row>
    <row r="19" spans="1:11" ht="12" customHeight="1" x14ac:dyDescent="0.2">
      <c r="A19" s="2001" t="s">
        <v>2043</v>
      </c>
      <c r="B19" s="2002" t="s">
        <v>2098</v>
      </c>
      <c r="C19" s="2002" t="s">
        <v>2098</v>
      </c>
      <c r="D19" s="2005" t="s">
        <v>2098</v>
      </c>
      <c r="E19" s="2004" t="s">
        <v>2106</v>
      </c>
    </row>
    <row r="20" spans="1:11" ht="12" customHeight="1" x14ac:dyDescent="0.2">
      <c r="A20" s="2001" t="s">
        <v>2044</v>
      </c>
      <c r="B20" s="2002" t="s">
        <v>2098</v>
      </c>
      <c r="C20" s="2002" t="s">
        <v>2098</v>
      </c>
      <c r="D20" s="2005" t="s">
        <v>2098</v>
      </c>
      <c r="E20" s="2004" t="s">
        <v>2108</v>
      </c>
    </row>
    <row r="21" spans="1:11" ht="12" customHeight="1" x14ac:dyDescent="0.2">
      <c r="A21" s="2001" t="s">
        <v>2045</v>
      </c>
      <c r="B21" s="2002" t="s">
        <v>2098</v>
      </c>
      <c r="C21" s="2002" t="s">
        <v>2098</v>
      </c>
      <c r="D21" s="2005" t="s">
        <v>2098</v>
      </c>
      <c r="E21" s="2004" t="s">
        <v>2107</v>
      </c>
    </row>
    <row r="22" spans="1:11" ht="12" customHeight="1" x14ac:dyDescent="0.2">
      <c r="A22" s="2001" t="s">
        <v>2046</v>
      </c>
      <c r="B22" s="2002"/>
      <c r="C22" s="2002"/>
      <c r="D22" s="2005"/>
      <c r="E22" s="2004"/>
    </row>
    <row r="23" spans="1:11" ht="12" customHeight="1" x14ac:dyDescent="0.2">
      <c r="A23" s="2001" t="s">
        <v>2047</v>
      </c>
      <c r="B23" s="2002"/>
      <c r="C23" s="2002"/>
      <c r="D23" s="2005"/>
      <c r="E23" s="2004"/>
    </row>
    <row r="24" spans="1:11" ht="12" customHeight="1" x14ac:dyDescent="0.2">
      <c r="A24" s="2001" t="s">
        <v>2048</v>
      </c>
      <c r="B24" s="2002"/>
      <c r="C24" s="2002"/>
      <c r="D24" s="2005"/>
      <c r="E24" s="2004"/>
    </row>
    <row r="25" spans="1:11" ht="12" customHeight="1" x14ac:dyDescent="0.2">
      <c r="A25" s="2001" t="s">
        <v>2049</v>
      </c>
      <c r="B25" s="2002"/>
      <c r="C25" s="2002"/>
      <c r="D25" s="2005"/>
      <c r="E25" s="2004"/>
    </row>
    <row r="26" spans="1:11" ht="12" customHeight="1" x14ac:dyDescent="0.2">
      <c r="A26" s="2001" t="s">
        <v>2050</v>
      </c>
      <c r="B26" s="2002"/>
      <c r="C26" s="2002"/>
      <c r="D26" s="2005"/>
      <c r="E26" s="2004"/>
    </row>
    <row r="27" spans="1:11" x14ac:dyDescent="0.2">
      <c r="A27" s="2001" t="s">
        <v>2051</v>
      </c>
      <c r="B27" s="2002"/>
      <c r="C27" s="2002"/>
      <c r="D27" s="2005"/>
      <c r="E27" s="2004"/>
    </row>
    <row r="28" spans="1:11" ht="12" customHeight="1" x14ac:dyDescent="0.2">
      <c r="A28" s="2001" t="s">
        <v>2052</v>
      </c>
      <c r="B28" s="2002"/>
      <c r="C28" s="2002"/>
      <c r="D28" s="2005"/>
      <c r="E28" s="2004"/>
    </row>
    <row r="29" spans="1:11" ht="12" customHeight="1" x14ac:dyDescent="0.2">
      <c r="A29" s="2001" t="s">
        <v>2053</v>
      </c>
      <c r="B29" s="2002"/>
      <c r="C29" s="2002"/>
      <c r="D29" s="2005"/>
      <c r="E29" s="2004"/>
    </row>
    <row r="30" spans="1:11" ht="12" customHeight="1" x14ac:dyDescent="0.2">
      <c r="A30" s="2001" t="s">
        <v>2054</v>
      </c>
      <c r="B30" s="2002"/>
      <c r="C30" s="2002"/>
      <c r="D30" s="2005"/>
      <c r="E30" s="2004"/>
    </row>
    <row r="31" spans="1:11" ht="12" customHeight="1" x14ac:dyDescent="0.2">
      <c r="A31" s="2001" t="s">
        <v>2055</v>
      </c>
      <c r="B31" s="2002"/>
      <c r="C31" s="2002"/>
      <c r="D31" s="2005"/>
      <c r="E31" s="2004"/>
      <c r="K31" s="2015"/>
    </row>
    <row r="32" spans="1:11" ht="12" customHeight="1" x14ac:dyDescent="0.2">
      <c r="A32" s="2001" t="s">
        <v>2056</v>
      </c>
      <c r="B32" s="2002"/>
      <c r="C32" s="2002"/>
      <c r="D32" s="2005"/>
      <c r="E32" s="2004"/>
    </row>
    <row r="33" spans="1:5" ht="12" customHeight="1" x14ac:dyDescent="0.2">
      <c r="A33" s="2001" t="s">
        <v>2057</v>
      </c>
      <c r="B33" s="2002"/>
      <c r="C33" s="2002"/>
      <c r="D33" s="2005"/>
      <c r="E33" s="2004"/>
    </row>
    <row r="34" spans="1:5" ht="12" customHeight="1" x14ac:dyDescent="0.25">
      <c r="A34" s="2006"/>
      <c r="B34" s="2006"/>
      <c r="C34" s="2006"/>
      <c r="D34" s="2006"/>
      <c r="E34" s="2006"/>
    </row>
    <row r="35" spans="1:5" ht="12" customHeight="1" x14ac:dyDescent="0.2">
      <c r="A35" s="2007" t="s">
        <v>1726</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8"/>
      <c r="B39" s="2008"/>
      <c r="C39" s="2008"/>
      <c r="D39" s="2008"/>
      <c r="E39" s="2008"/>
    </row>
    <row r="40" spans="1:5" s="2006" customFormat="1" ht="12" customHeight="1" x14ac:dyDescent="0.25">
      <c r="A40" s="2009" t="s">
        <v>1725</v>
      </c>
      <c r="B40" s="2377"/>
      <c r="C40" s="2377"/>
      <c r="D40" s="2377"/>
      <c r="E40" s="2378"/>
    </row>
    <row r="41" spans="1:5" s="2006" customFormat="1" ht="12" customHeight="1" x14ac:dyDescent="0.25">
      <c r="A41" s="2379"/>
      <c r="B41" s="2380"/>
      <c r="C41" s="2380"/>
      <c r="D41" s="2380"/>
      <c r="E41" s="2381"/>
    </row>
    <row r="42" spans="1:5" s="2006" customFormat="1" ht="12" customHeight="1" x14ac:dyDescent="0.25">
      <c r="A42" s="2379"/>
      <c r="B42" s="2380"/>
      <c r="C42" s="2380"/>
      <c r="D42" s="2380"/>
      <c r="E42" s="2381"/>
    </row>
    <row r="43" spans="1:5" s="2006" customFormat="1" ht="15" x14ac:dyDescent="0.25">
      <c r="A43" s="2362"/>
      <c r="B43" s="2363"/>
      <c r="C43" s="2363"/>
      <c r="D43" s="2363"/>
      <c r="E43" s="2364"/>
    </row>
    <row r="44" spans="1:5" s="2006" customFormat="1" ht="12" hidden="1" customHeight="1" x14ac:dyDescent="0.25">
      <c r="A44" s="2362"/>
      <c r="B44" s="2363"/>
      <c r="C44" s="2363"/>
      <c r="D44" s="2363"/>
      <c r="E44" s="2364"/>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473</v>
      </c>
      <c r="G1" s="1652"/>
    </row>
    <row r="2" spans="1:10" ht="11.85" customHeight="1" x14ac:dyDescent="0.2">
      <c r="A2" s="1647"/>
      <c r="B2" s="1648"/>
      <c r="E2" s="1650"/>
      <c r="F2" s="1653" t="s">
        <v>329</v>
      </c>
      <c r="G2" s="1652"/>
    </row>
    <row r="3" spans="1:10" ht="11.85" customHeight="1" x14ac:dyDescent="0.2">
      <c r="E3" s="1650"/>
      <c r="F3" s="1653" t="s">
        <v>474</v>
      </c>
      <c r="G3" s="1650"/>
    </row>
    <row r="4" spans="1:10" ht="11.85" customHeight="1" x14ac:dyDescent="0.2">
      <c r="E4" s="1650"/>
      <c r="F4" s="1653" t="s">
        <v>1035</v>
      </c>
      <c r="G4" s="1650"/>
    </row>
    <row r="5" spans="1:10" ht="12.2" customHeight="1" x14ac:dyDescent="0.2">
      <c r="F5" s="1653"/>
    </row>
    <row r="6" spans="1:10" x14ac:dyDescent="0.2">
      <c r="A6" s="1654" t="s">
        <v>779</v>
      </c>
      <c r="B6" s="1655"/>
      <c r="C6" s="1655"/>
      <c r="D6" s="1655"/>
      <c r="E6" s="1656"/>
      <c r="F6" s="1657"/>
      <c r="G6" s="1648"/>
      <c r="H6" s="1658" t="s">
        <v>1212</v>
      </c>
      <c r="I6" s="2387" t="str">
        <f>COVER!A17</f>
        <v>Northwestern Illinois Assoc</v>
      </c>
      <c r="J6" s="2388"/>
    </row>
    <row r="7" spans="1:10" x14ac:dyDescent="0.2">
      <c r="A7" s="2389" t="s">
        <v>1036</v>
      </c>
      <c r="B7" s="2390"/>
      <c r="C7" s="2390"/>
      <c r="D7" s="2390"/>
      <c r="E7" s="2391"/>
      <c r="F7" s="1659"/>
      <c r="G7" s="1648"/>
      <c r="H7" s="1658" t="s">
        <v>437</v>
      </c>
      <c r="I7" s="2392">
        <f>COVER!A13</f>
        <v>16019427061</v>
      </c>
      <c r="J7" s="2392"/>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1949</v>
      </c>
      <c r="F9" s="1669"/>
      <c r="G9" s="1669"/>
      <c r="H9" s="1670" t="s">
        <v>1950</v>
      </c>
      <c r="I9" s="1669"/>
      <c r="J9" s="1671"/>
    </row>
    <row r="10" spans="1:10" s="1679" customFormat="1" ht="13.5" customHeight="1" x14ac:dyDescent="0.2">
      <c r="A10" s="1672"/>
      <c r="B10" s="1673"/>
      <c r="C10" s="1674"/>
      <c r="D10" s="1675"/>
      <c r="E10" s="1676" t="s">
        <v>503</v>
      </c>
      <c r="F10" s="1677" t="s">
        <v>504</v>
      </c>
      <c r="G10" s="1678"/>
      <c r="H10" s="1677" t="s">
        <v>503</v>
      </c>
      <c r="I10" s="1677" t="s">
        <v>504</v>
      </c>
      <c r="J10" s="1677"/>
    </row>
    <row r="11" spans="1:10" s="1679" customFormat="1" ht="22.5" x14ac:dyDescent="0.2">
      <c r="A11" s="2393" t="s">
        <v>570</v>
      </c>
      <c r="B11" s="2394"/>
      <c r="C11" s="2395"/>
      <c r="D11" s="1680" t="s">
        <v>1038</v>
      </c>
      <c r="E11" s="1680" t="s">
        <v>67</v>
      </c>
      <c r="F11" s="1680" t="s">
        <v>7</v>
      </c>
      <c r="G11" s="1681" t="s">
        <v>163</v>
      </c>
      <c r="H11" s="1681" t="s">
        <v>67</v>
      </c>
      <c r="I11" s="1680" t="s">
        <v>7</v>
      </c>
      <c r="J11" s="1681" t="s">
        <v>163</v>
      </c>
    </row>
    <row r="12" spans="1:10" ht="15" customHeight="1" x14ac:dyDescent="0.2">
      <c r="A12" s="1682">
        <v>1</v>
      </c>
      <c r="B12" s="1683" t="s">
        <v>978</v>
      </c>
      <c r="C12" s="1684"/>
      <c r="D12" s="1685">
        <v>2320</v>
      </c>
      <c r="E12" s="1686">
        <f>'Expenditures 15-22'!K50</f>
        <v>572228</v>
      </c>
      <c r="F12" s="1687"/>
      <c r="G12" s="1686">
        <f t="shared" ref="G12:G18" si="0">SUM(E12:F12)</f>
        <v>572228</v>
      </c>
      <c r="H12" s="1688"/>
      <c r="I12" s="1687"/>
      <c r="J12" s="1686">
        <f t="shared" ref="J12:J18" si="1">SUM(H12:I12)</f>
        <v>0</v>
      </c>
    </row>
    <row r="13" spans="1:10" ht="15" customHeight="1" x14ac:dyDescent="0.2">
      <c r="A13" s="1682">
        <v>2</v>
      </c>
      <c r="B13" s="1683" t="s">
        <v>45</v>
      </c>
      <c r="C13" s="1684"/>
      <c r="D13" s="1685">
        <v>2330</v>
      </c>
      <c r="E13" s="1686">
        <f>'Expenditures 15-22'!K51</f>
        <v>463943</v>
      </c>
      <c r="F13" s="1687"/>
      <c r="G13" s="1686">
        <f t="shared" si="0"/>
        <v>463943</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1257</v>
      </c>
      <c r="C15" s="1684"/>
      <c r="D15" s="1685">
        <v>2510</v>
      </c>
      <c r="E15" s="1686">
        <f>'Expenditures 15-22'!K59</f>
        <v>2850</v>
      </c>
      <c r="F15" s="1686">
        <f>'Expenditures 15-22'!K122</f>
        <v>0</v>
      </c>
      <c r="G15" s="1686">
        <f t="shared" si="0"/>
        <v>2850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1249</v>
      </c>
      <c r="C17" s="1684"/>
      <c r="D17" s="1685">
        <v>2610</v>
      </c>
      <c r="E17" s="1686">
        <f>'Expenditures 15-22'!K67</f>
        <v>0</v>
      </c>
      <c r="F17" s="1687"/>
      <c r="G17" s="1686">
        <f t="shared" si="0"/>
        <v>0</v>
      </c>
      <c r="H17" s="1688"/>
      <c r="I17" s="1687"/>
      <c r="J17" s="1686">
        <f t="shared" si="1"/>
        <v>0</v>
      </c>
    </row>
    <row r="18" spans="1:10" ht="22.5" customHeight="1" x14ac:dyDescent="0.2">
      <c r="A18" s="1970">
        <v>7</v>
      </c>
      <c r="B18" s="2396" t="s">
        <v>8</v>
      </c>
      <c r="C18" s="2397"/>
      <c r="D18" s="2398"/>
      <c r="E18" s="1690"/>
      <c r="F18" s="1690"/>
      <c r="G18" s="1691">
        <f t="shared" si="0"/>
        <v>0</v>
      </c>
      <c r="H18" s="1688"/>
      <c r="I18" s="1688"/>
      <c r="J18" s="1686">
        <f t="shared" si="1"/>
        <v>0</v>
      </c>
    </row>
    <row r="19" spans="1:10" ht="12.75" customHeight="1" thickBot="1" x14ac:dyDescent="0.25">
      <c r="A19" s="1682">
        <v>8</v>
      </c>
      <c r="B19" s="1692" t="s">
        <v>1381</v>
      </c>
      <c r="D19" s="1693"/>
      <c r="E19" s="1694">
        <f t="shared" ref="E19:J19" si="2">SUM(E12:E17)-E18</f>
        <v>1039021</v>
      </c>
      <c r="F19" s="1694">
        <f t="shared" si="2"/>
        <v>0</v>
      </c>
      <c r="G19" s="1694">
        <f t="shared" si="2"/>
        <v>1039021</v>
      </c>
      <c r="H19" s="1694">
        <f t="shared" si="2"/>
        <v>0</v>
      </c>
      <c r="I19" s="1694">
        <f t="shared" si="2"/>
        <v>0</v>
      </c>
      <c r="J19" s="1694">
        <f t="shared" si="2"/>
        <v>0</v>
      </c>
    </row>
    <row r="20" spans="1:10" ht="25.5" customHeight="1" thickTop="1" x14ac:dyDescent="0.2">
      <c r="A20" s="1682">
        <v>9</v>
      </c>
      <c r="B20" s="2399" t="s">
        <v>1953</v>
      </c>
      <c r="C20" s="2397"/>
      <c r="D20" s="2398"/>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1951</v>
      </c>
      <c r="B23" s="1697"/>
    </row>
    <row r="24" spans="1:10" x14ac:dyDescent="0.2">
      <c r="A24" s="1650" t="s">
        <v>1952</v>
      </c>
      <c r="B24" s="1697"/>
    </row>
    <row r="25" spans="1:10" x14ac:dyDescent="0.2">
      <c r="A25" s="1699"/>
      <c r="B25" s="1697"/>
    </row>
    <row r="26" spans="1:10" ht="20.100000000000001" customHeight="1" x14ac:dyDescent="0.2">
      <c r="B26" s="1697"/>
      <c r="C26" s="2404"/>
      <c r="D26" s="2404"/>
      <c r="E26" s="1969"/>
      <c r="F26" s="2403"/>
      <c r="G26" s="2403"/>
    </row>
    <row r="27" spans="1:10" x14ac:dyDescent="0.2">
      <c r="B27" s="1697"/>
      <c r="C27" s="1964" t="s">
        <v>1221</v>
      </c>
      <c r="D27" s="1965"/>
      <c r="E27" s="1966"/>
      <c r="F27" s="2400" t="s">
        <v>1997</v>
      </c>
      <c r="G27" s="2400"/>
    </row>
    <row r="28" spans="1:10" ht="28.5" customHeight="1" x14ac:dyDescent="0.2">
      <c r="B28" s="1697"/>
      <c r="C28" s="2402"/>
      <c r="D28" s="2402"/>
      <c r="E28" s="1968"/>
      <c r="F28" s="2402"/>
      <c r="G28" s="2402"/>
    </row>
    <row r="29" spans="1:10" x14ac:dyDescent="0.2">
      <c r="B29" s="1697"/>
      <c r="C29" s="1962" t="s">
        <v>1999</v>
      </c>
      <c r="E29" s="1967"/>
      <c r="F29" s="2401" t="s">
        <v>1998</v>
      </c>
      <c r="G29" s="2401"/>
    </row>
    <row r="30" spans="1:10" ht="9" customHeight="1" x14ac:dyDescent="0.2">
      <c r="B30" s="1697"/>
      <c r="C30" s="1961"/>
      <c r="E30" s="1963"/>
      <c r="F30" s="1960"/>
      <c r="G30" s="1960"/>
    </row>
    <row r="31" spans="1:10" ht="15" customHeight="1" x14ac:dyDescent="0.2">
      <c r="A31" s="1650"/>
      <c r="B31" s="1700" t="s">
        <v>1222</v>
      </c>
    </row>
    <row r="32" spans="1:10" ht="9" customHeight="1" x14ac:dyDescent="0.2">
      <c r="A32" s="1650"/>
      <c r="B32" s="1698"/>
    </row>
    <row r="33" spans="1:10" ht="12.75" customHeight="1" x14ac:dyDescent="0.2">
      <c r="A33" s="1650"/>
      <c r="B33" s="1701"/>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2"/>
    </row>
    <row r="36" spans="1:10" ht="13.5" customHeight="1" x14ac:dyDescent="0.2">
      <c r="B36" s="1701"/>
      <c r="C36" s="2386" t="s">
        <v>2000</v>
      </c>
      <c r="D36" s="2385"/>
      <c r="E36" s="2385"/>
      <c r="F36" s="2385"/>
      <c r="G36" s="2385"/>
      <c r="H36" s="2385"/>
      <c r="I36" s="2385"/>
      <c r="J36" s="1703"/>
    </row>
    <row r="37" spans="1:10" ht="31.5" customHeight="1" x14ac:dyDescent="0.2">
      <c r="C37" s="2385"/>
      <c r="D37" s="2385"/>
      <c r="E37" s="2385"/>
      <c r="F37" s="2385"/>
      <c r="G37" s="2385"/>
      <c r="H37" s="2385"/>
      <c r="I37" s="2385"/>
      <c r="J37" s="1703"/>
    </row>
    <row r="38" spans="1:10" ht="6" customHeight="1" x14ac:dyDescent="0.2">
      <c r="C38" s="1702"/>
      <c r="D38" s="1704"/>
      <c r="E38" s="1705"/>
      <c r="F38" s="1705"/>
      <c r="G38" s="1705"/>
    </row>
    <row r="39" spans="1:10" ht="13.5" customHeight="1" x14ac:dyDescent="0.2">
      <c r="B39" s="1701"/>
      <c r="C39" s="2382" t="s">
        <v>1049</v>
      </c>
      <c r="D39" s="2383"/>
      <c r="E39" s="2383"/>
      <c r="F39" s="2383"/>
      <c r="G39" s="2383"/>
      <c r="H39" s="2383"/>
      <c r="I39" s="2383"/>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Northwestern Illinois Assoc</v>
      </c>
    </row>
    <row r="65" spans="2:2" x14ac:dyDescent="0.2">
      <c r="B65" s="396">
        <f>COVER!A13</f>
        <v>16019427061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6" t="s">
        <v>1118</v>
      </c>
      <c r="C8" s="290" t="s">
        <v>1747</v>
      </c>
      <c r="D8" s="176"/>
    </row>
    <row r="9" spans="1:4" ht="13.5" customHeight="1" x14ac:dyDescent="0.2">
      <c r="A9" s="109"/>
      <c r="B9" s="1644"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5"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78"/>
      <c r="H2" s="1878"/>
    </row>
    <row r="3" spans="1:8" ht="46.5" customHeight="1" x14ac:dyDescent="0.2">
      <c r="A3" s="2418" t="s">
        <v>1781</v>
      </c>
      <c r="B3" s="2419"/>
      <c r="C3" s="2419"/>
      <c r="D3" s="2419"/>
      <c r="E3" s="2419"/>
      <c r="F3" s="2420"/>
      <c r="G3" s="1878"/>
      <c r="H3" s="1878"/>
    </row>
    <row r="4" spans="1:8" s="1626" customFormat="1" ht="41.25" customHeight="1" x14ac:dyDescent="0.2">
      <c r="A4" s="2421" t="s">
        <v>1979</v>
      </c>
      <c r="B4" s="2422"/>
      <c r="C4" s="2422"/>
      <c r="D4" s="2422"/>
      <c r="E4" s="2422"/>
      <c r="F4" s="2423"/>
    </row>
    <row r="5" spans="1:8" ht="42" customHeight="1" x14ac:dyDescent="0.2">
      <c r="A5" s="1893" t="s">
        <v>570</v>
      </c>
      <c r="B5" s="1627" t="s">
        <v>1982</v>
      </c>
      <c r="C5" s="1627" t="s">
        <v>1983</v>
      </c>
      <c r="D5" s="1627" t="s">
        <v>1981</v>
      </c>
      <c r="E5" s="1627" t="s">
        <v>1984</v>
      </c>
      <c r="F5" s="1627" t="s">
        <v>1691</v>
      </c>
    </row>
    <row r="6" spans="1:8" s="1630" customFormat="1" ht="14.25" customHeight="1" x14ac:dyDescent="0.2">
      <c r="A6" s="1628" t="s">
        <v>1692</v>
      </c>
      <c r="B6" s="1629">
        <f>'Acct Summary 7-8'!C8</f>
        <v>20263368</v>
      </c>
      <c r="C6" s="1629">
        <f>'Acct Summary 7-8'!D8</f>
        <v>0</v>
      </c>
      <c r="D6" s="1629">
        <f>'Acct Summary 7-8'!F8</f>
        <v>0</v>
      </c>
      <c r="E6" s="1629">
        <f>'Acct Summary 7-8'!I8</f>
        <v>0</v>
      </c>
      <c r="F6" s="1629">
        <f>SUM(B6:E6)</f>
        <v>20263368</v>
      </c>
    </row>
    <row r="7" spans="1:8" s="1630" customFormat="1" ht="14.25" customHeight="1" thickBot="1" x14ac:dyDescent="0.25">
      <c r="A7" s="1628" t="s">
        <v>1693</v>
      </c>
      <c r="B7" s="1631">
        <f>'Acct Summary 7-8'!C17</f>
        <v>19389915</v>
      </c>
      <c r="C7" s="1631">
        <f>'Acct Summary 7-8'!D17</f>
        <v>0</v>
      </c>
      <c r="D7" s="1631">
        <f>'Acct Summary 7-8'!F17</f>
        <v>0</v>
      </c>
      <c r="E7" s="1894"/>
      <c r="F7" s="1629">
        <f>SUM(B7:E7)</f>
        <v>19389915</v>
      </c>
    </row>
    <row r="8" spans="1:8" s="1630" customFormat="1" ht="14.25" thickTop="1" thickBot="1" x14ac:dyDescent="0.25">
      <c r="A8" s="1632" t="s">
        <v>1694</v>
      </c>
      <c r="B8" s="1633">
        <f>(B6-B7)</f>
        <v>873453</v>
      </c>
      <c r="C8" s="1633">
        <f>(C6-C7)</f>
        <v>0</v>
      </c>
      <c r="D8" s="1633">
        <f>(D6-D7)</f>
        <v>0</v>
      </c>
      <c r="E8" s="1631">
        <f>(E6-E7)</f>
        <v>0</v>
      </c>
      <c r="F8" s="1634">
        <f>SUM(F6-F7)</f>
        <v>873453</v>
      </c>
    </row>
    <row r="9" spans="1:8" s="1630" customFormat="1" ht="14.25" thickTop="1" thickBot="1" x14ac:dyDescent="0.25">
      <c r="A9" s="1635" t="s">
        <v>1956</v>
      </c>
      <c r="B9" s="1636">
        <f>'Acct Summary 7-8'!C81</f>
        <v>4324928</v>
      </c>
      <c r="C9" s="1636">
        <f>'Acct Summary 7-8'!D81</f>
        <v>0</v>
      </c>
      <c r="D9" s="1636">
        <f>'Acct Summary 7-8'!F81</f>
        <v>0</v>
      </c>
      <c r="E9" s="1636">
        <f>'Acct Summary 7-8'!I81</f>
        <v>0</v>
      </c>
      <c r="F9" s="1715">
        <f>SUM(B9:E9)</f>
        <v>4324928</v>
      </c>
    </row>
    <row r="10" spans="1:8" ht="16.5" customHeight="1" thickTop="1" x14ac:dyDescent="0.2">
      <c r="A10" s="1637"/>
      <c r="B10" s="1638"/>
      <c r="C10" s="2409" t="str">
        <f>IF(AND(F8&lt;0,F9&gt;=0,ABS(F8*3)&gt;ABS(F9)),A14,IF(AND(F8&lt;0,F9&gt;0,ABS(F8*3)&lt;=ABS(F9)),A15,IF(AND(F8&lt;0,F9&lt;0),A14,IF(F9=0,A17,A16))))</f>
        <v>Balanced - no deficit reduction plan is required.</v>
      </c>
      <c r="D10" s="2410"/>
      <c r="E10" s="2410"/>
      <c r="F10" s="2411"/>
    </row>
    <row r="11" spans="1:8" ht="19.5" customHeight="1" x14ac:dyDescent="0.2">
      <c r="A11" s="1713"/>
      <c r="B11" s="1714"/>
      <c r="C11" s="2409"/>
      <c r="D11" s="2410"/>
      <c r="E11" s="2410"/>
      <c r="F11" s="2411"/>
      <c r="H11" s="1712"/>
    </row>
    <row r="12" spans="1:8" ht="19.5" customHeight="1" x14ac:dyDescent="0.2">
      <c r="A12" s="1713"/>
      <c r="B12" s="1714"/>
      <c r="C12" s="2409"/>
      <c r="D12" s="2410"/>
      <c r="E12" s="2410"/>
      <c r="F12" s="2411"/>
      <c r="H12" s="1712"/>
    </row>
    <row r="13" spans="1:8" ht="19.5" customHeight="1" x14ac:dyDescent="0.2">
      <c r="A13" s="1713"/>
      <c r="B13" s="1714"/>
      <c r="C13" s="2412"/>
      <c r="D13" s="2413"/>
      <c r="E13" s="2413"/>
      <c r="F13" s="2414"/>
      <c r="H13" s="1712"/>
    </row>
    <row r="14" spans="1:8" s="1586" customFormat="1" ht="0.75" customHeight="1" x14ac:dyDescent="0.2">
      <c r="A14" s="2408" t="s">
        <v>1852</v>
      </c>
      <c r="B14" s="2408"/>
      <c r="C14" s="2408"/>
      <c r="D14" s="2408"/>
      <c r="E14" s="2408"/>
      <c r="F14" s="1586" t="s">
        <v>1695</v>
      </c>
    </row>
    <row r="15" spans="1:8" ht="0.75" hidden="1" customHeight="1" x14ac:dyDescent="0.2">
      <c r="A15" s="1577" t="s">
        <v>1778</v>
      </c>
      <c r="F15" s="1639"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9" t="s">
        <v>498</v>
      </c>
      <c r="B6" s="401"/>
      <c r="C6" s="226"/>
      <c r="D6" s="1254"/>
    </row>
    <row r="7" spans="1:4" x14ac:dyDescent="0.2">
      <c r="A7" s="1949" t="s">
        <v>497</v>
      </c>
      <c r="B7" s="401"/>
      <c r="C7" s="226"/>
      <c r="D7" s="1254"/>
    </row>
    <row r="8" spans="1:4" ht="18" customHeight="1" x14ac:dyDescent="0.2">
      <c r="A8" s="2424"/>
      <c r="B8" s="2425"/>
      <c r="C8" s="2425"/>
      <c r="D8" s="2426"/>
    </row>
    <row r="9" spans="1:4" s="4" customFormat="1" ht="14.25" customHeight="1" x14ac:dyDescent="0.2">
      <c r="A9" s="1948"/>
      <c r="B9" s="227">
        <v>1</v>
      </c>
      <c r="C9" s="228" t="s">
        <v>908</v>
      </c>
      <c r="D9" s="1255"/>
    </row>
    <row r="10" spans="1:4" s="4" customFormat="1" ht="14.25" customHeight="1" x14ac:dyDescent="0.2">
      <c r="A10" s="1945"/>
      <c r="B10" s="227">
        <f t="shared" ref="B10:B17" si="0">B9+1</f>
        <v>2</v>
      </c>
      <c r="C10" s="228" t="s">
        <v>1031</v>
      </c>
      <c r="D10" s="1255"/>
    </row>
    <row r="11" spans="1:4" s="4" customFormat="1" ht="12.75" x14ac:dyDescent="0.2">
      <c r="A11" s="1945"/>
      <c r="B11" s="227">
        <f t="shared" si="0"/>
        <v>3</v>
      </c>
      <c r="C11" s="2429" t="s">
        <v>1992</v>
      </c>
      <c r="D11" s="2430"/>
    </row>
    <row r="12" spans="1:4" s="4" customFormat="1" ht="12.75" x14ac:dyDescent="0.2">
      <c r="A12" s="1951"/>
      <c r="B12" s="227"/>
      <c r="C12" s="1950" t="s">
        <v>1991</v>
      </c>
      <c r="D12" s="1895"/>
    </row>
    <row r="13" spans="1:4" s="4" customFormat="1" ht="14.25" customHeight="1" x14ac:dyDescent="0.2">
      <c r="A13" s="1945"/>
      <c r="B13" s="227">
        <f>B11+1</f>
        <v>4</v>
      </c>
      <c r="C13" s="228" t="s">
        <v>909</v>
      </c>
      <c r="D13" s="1255"/>
    </row>
    <row r="14" spans="1:4" s="4" customFormat="1" ht="14.25" customHeight="1" x14ac:dyDescent="0.2">
      <c r="A14" s="1945"/>
      <c r="B14" s="227">
        <f t="shared" si="0"/>
        <v>5</v>
      </c>
      <c r="C14" s="228" t="s">
        <v>743</v>
      </c>
      <c r="D14" s="1255"/>
    </row>
    <row r="15" spans="1:4" s="4" customFormat="1" ht="14.25" customHeight="1" x14ac:dyDescent="0.2">
      <c r="A15" s="1945"/>
      <c r="B15" s="227">
        <f t="shared" si="0"/>
        <v>6</v>
      </c>
      <c r="C15" s="228" t="s">
        <v>910</v>
      </c>
      <c r="D15" s="1255"/>
    </row>
    <row r="16" spans="1:4" s="4" customFormat="1" ht="14.25" customHeight="1" x14ac:dyDescent="0.2">
      <c r="A16" s="1945"/>
      <c r="B16" s="227">
        <f t="shared" si="0"/>
        <v>7</v>
      </c>
      <c r="C16" s="228" t="s">
        <v>1251</v>
      </c>
      <c r="D16" s="1255"/>
    </row>
    <row r="17" spans="1:4" s="4" customFormat="1" ht="14.25" customHeight="1" x14ac:dyDescent="0.2">
      <c r="A17" s="1946"/>
      <c r="B17" s="1952">
        <f t="shared" si="0"/>
        <v>8</v>
      </c>
      <c r="C17" s="229" t="s">
        <v>911</v>
      </c>
      <c r="D17" s="1256"/>
    </row>
    <row r="18" spans="1:4" s="4" customFormat="1" ht="14.25" customHeight="1" x14ac:dyDescent="0.2">
      <c r="A18" s="1945"/>
      <c r="B18" s="1957">
        <v>9</v>
      </c>
      <c r="C18" s="1958" t="s">
        <v>1993</v>
      </c>
      <c r="D18" s="1956"/>
    </row>
    <row r="19" spans="1:4" s="4" customFormat="1" x14ac:dyDescent="0.2">
      <c r="A19" s="1947"/>
      <c r="B19" s="1953"/>
      <c r="C19" s="1954"/>
      <c r="D19" s="1955"/>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32" t="s">
        <v>358</v>
      </c>
      <c r="D27" s="2433"/>
    </row>
    <row r="28" spans="1:4" ht="12.75" x14ac:dyDescent="0.2">
      <c r="A28" s="230"/>
      <c r="B28" s="231">
        <v>2</v>
      </c>
      <c r="C28" s="2431" t="s">
        <v>2040</v>
      </c>
      <c r="D28" s="2280"/>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1647</v>
      </c>
      <c r="D30" s="1263" t="b">
        <f>IF(COVER!O11="X","OK",IF(AND('Aud Quest 2'!J88=0,'Aud Quest 2'!H75&lt;DATE(2016,12,31)),"ENTER ACCOUNTING INFO",IF(AND('Aud Quest 2'!J88&gt;0,'Aud Quest 2'!H75&lt;DATE(2016,12,31)),"OK")))</f>
        <v>0</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0" t="s">
        <v>2041</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6" t="b">
        <f>IF('Aud Quest 2'!B51="X",IF('Aud Quest 2'!F51&gt;"00/00/00 ","Enter Effective Date","ok"))</f>
        <v>0</v>
      </c>
    </row>
    <row r="35" spans="1:10" x14ac:dyDescent="0.2">
      <c r="A35" s="232"/>
      <c r="B35" s="235"/>
      <c r="C35" s="1640"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4" t="s">
        <v>632</v>
      </c>
      <c r="D49" s="2435"/>
    </row>
    <row r="50" spans="1:4" x14ac:dyDescent="0.2">
      <c r="A50" s="245"/>
      <c r="B50" s="246"/>
      <c r="C50" s="1618" t="s">
        <v>1651</v>
      </c>
      <c r="D50" s="1270" t="str">
        <f>IF(SUM('Assets-Liab 5-6'!C13)&lt;&gt;SUM('Assets-Liab 5-6'!C41),"ERROR!","OK")</f>
        <v>OK</v>
      </c>
    </row>
    <row r="51" spans="1:4" x14ac:dyDescent="0.2">
      <c r="A51" s="245"/>
      <c r="B51" s="246"/>
      <c r="C51" s="1618" t="s">
        <v>1652</v>
      </c>
      <c r="D51" s="1270" t="str">
        <f>IF(SUM('Assets-Liab 5-6'!D13)&lt;&gt;SUM('Assets-Liab 5-6'!D41),"ERROR!","OK")</f>
        <v>OK</v>
      </c>
    </row>
    <row r="52" spans="1:4" x14ac:dyDescent="0.2">
      <c r="A52" s="245"/>
      <c r="B52" s="246"/>
      <c r="C52" s="1618" t="s">
        <v>1653</v>
      </c>
      <c r="D52" s="1270" t="str">
        <f>IF(SUM('Assets-Liab 5-6'!E13)&lt;&gt;SUM('Assets-Liab 5-6'!E41),"ERROR!","OK")</f>
        <v>OK</v>
      </c>
    </row>
    <row r="53" spans="1:4" x14ac:dyDescent="0.2">
      <c r="A53" s="245"/>
      <c r="B53" s="246"/>
      <c r="C53" s="1618" t="s">
        <v>1654</v>
      </c>
      <c r="D53" s="1270" t="str">
        <f>IF(SUM('Assets-Liab 5-6'!F13)&lt;&gt;SUM('Assets-Liab 5-6'!F41),"ERROR!","OK")</f>
        <v>OK</v>
      </c>
    </row>
    <row r="54" spans="1:4" x14ac:dyDescent="0.2">
      <c r="A54" s="245"/>
      <c r="B54" s="246"/>
      <c r="C54" s="1618" t="s">
        <v>1655</v>
      </c>
      <c r="D54" s="1270" t="str">
        <f>IF(SUM('Assets-Liab 5-6'!G13)&lt;&gt;SUM('Assets-Liab 5-6'!G41),"ERROR!","OK")</f>
        <v>OK</v>
      </c>
    </row>
    <row r="55" spans="1:4" x14ac:dyDescent="0.2">
      <c r="A55" s="245"/>
      <c r="B55" s="246"/>
      <c r="C55" s="1618" t="s">
        <v>1656</v>
      </c>
      <c r="D55" s="1270" t="str">
        <f>IF(SUM('Assets-Liab 5-6'!H13)&lt;&gt;SUM('Assets-Liab 5-6'!H41),"ERROR!","OK")</f>
        <v>OK</v>
      </c>
    </row>
    <row r="56" spans="1:4" x14ac:dyDescent="0.2">
      <c r="A56" s="245"/>
      <c r="B56" s="246"/>
      <c r="C56" s="1618" t="s">
        <v>1657</v>
      </c>
      <c r="D56" s="1270" t="str">
        <f>IF(SUM('Assets-Liab 5-6'!I13)&lt;&gt;SUM('Assets-Liab 5-6'!I41),"ERROR!","OK")</f>
        <v>OK</v>
      </c>
    </row>
    <row r="57" spans="1:4" x14ac:dyDescent="0.2">
      <c r="A57" s="245"/>
      <c r="B57" s="246"/>
      <c r="C57" s="1618" t="s">
        <v>1658</v>
      </c>
      <c r="D57" s="1270" t="str">
        <f>IF(SUM('Assets-Liab 5-6'!J13)&lt;&gt;SUM('Assets-Liab 5-6'!J41),"ERROR!","OK")</f>
        <v>OK</v>
      </c>
    </row>
    <row r="58" spans="1:4" x14ac:dyDescent="0.2">
      <c r="A58" s="245"/>
      <c r="B58" s="246"/>
      <c r="C58" s="1618" t="s">
        <v>1659</v>
      </c>
      <c r="D58" s="1270" t="str">
        <f>IF(SUM('Assets-Liab 5-6'!K13)&lt;&gt;SUM('Assets-Liab 5-6'!K41),"ERROR!","OK")</f>
        <v>OK</v>
      </c>
    </row>
    <row r="59" spans="1:4" x14ac:dyDescent="0.2">
      <c r="A59" s="245"/>
      <c r="B59" s="246"/>
      <c r="C59" s="1618" t="s">
        <v>1660</v>
      </c>
      <c r="D59" s="1270" t="str">
        <f>IF(SUM('Assets-Liab 5-6'!L13)&lt;&gt;('Assets-Liab 5-6'!L41),"ERROR!","OK")</f>
        <v>OK</v>
      </c>
    </row>
    <row r="60" spans="1:4" x14ac:dyDescent="0.2">
      <c r="A60" s="245"/>
      <c r="B60" s="246"/>
      <c r="C60" s="1618" t="s">
        <v>1661</v>
      </c>
      <c r="D60" s="1270" t="str">
        <f>IF(SUM('Assets-Liab 5-6'!M23)&lt;&gt;('Assets-Liab 5-6'!M41),"ERROR!","OK")</f>
        <v>OK</v>
      </c>
    </row>
    <row r="61" spans="1:4" x14ac:dyDescent="0.2">
      <c r="A61" s="245"/>
      <c r="B61" s="246"/>
      <c r="C61" s="1618" t="s">
        <v>1662</v>
      </c>
      <c r="D61" s="1270" t="str">
        <f>IF(SUM('Assets-Liab 5-6'!N23)&lt;&gt;('Assets-Liab 5-6'!N41),"ERROR!","OK")</f>
        <v>OK</v>
      </c>
    </row>
    <row r="62" spans="1:4" x14ac:dyDescent="0.2">
      <c r="A62" s="232"/>
      <c r="B62" s="247">
        <f>B49+1</f>
        <v>6</v>
      </c>
      <c r="C62" s="2427" t="s">
        <v>919</v>
      </c>
      <c r="D62" s="2428"/>
    </row>
    <row r="63" spans="1:4" s="241" customFormat="1" x14ac:dyDescent="0.2">
      <c r="A63" s="232"/>
      <c r="B63" s="238"/>
      <c r="C63" s="1619" t="s">
        <v>1663</v>
      </c>
      <c r="D63" s="1271" t="str">
        <f>IF('Assets-Liab 5-6'!C38+'Assets-Liab 5-6'!C39='Acct Summary 7-8'!C81,"OK","ERROR!")</f>
        <v>OK</v>
      </c>
    </row>
    <row r="64" spans="1:4" x14ac:dyDescent="0.2">
      <c r="A64" s="232"/>
      <c r="B64" s="238"/>
      <c r="C64" s="1619" t="s">
        <v>1664</v>
      </c>
      <c r="D64" s="1271" t="str">
        <f>IF((('Assets-Liab 5-6'!D38+'Assets-Liab 5-6'!D39) ='Acct Summary 7-8'!D81), "OK", "ERROR!" )</f>
        <v>OK</v>
      </c>
    </row>
    <row r="65" spans="1:4" s="241" customFormat="1" x14ac:dyDescent="0.2">
      <c r="A65" s="232"/>
      <c r="B65" s="238"/>
      <c r="C65" s="1619" t="s">
        <v>1665</v>
      </c>
      <c r="D65" s="1271" t="str">
        <f>IF((('Assets-Liab 5-6'!E38 + 'Assets-Liab 5-6'!E39) ='Acct Summary 7-8'!E81), "OK", "ERROR!" )</f>
        <v>OK</v>
      </c>
    </row>
    <row r="66" spans="1:4" x14ac:dyDescent="0.2">
      <c r="A66" s="232"/>
      <c r="B66" s="238"/>
      <c r="C66" s="1619" t="s">
        <v>1666</v>
      </c>
      <c r="D66" s="1271" t="str">
        <f>IF((('Assets-Liab 5-6'!F38 + 'Assets-Liab 5-6'!F39) ='Acct Summary 7-8'!F81), "OK", "ERROR!" )</f>
        <v>OK</v>
      </c>
    </row>
    <row r="67" spans="1:4" ht="12.75" customHeight="1" x14ac:dyDescent="0.2">
      <c r="A67" s="232"/>
      <c r="B67" s="238"/>
      <c r="C67" s="1619" t="s">
        <v>1684</v>
      </c>
      <c r="D67" s="1271" t="str">
        <f>IF((('Assets-Liab 5-6'!G38 + 'Assets-Liab 5-6'!G39) ='Acct Summary 7-8'!G81), "OK", "ERROR!" )</f>
        <v>OK</v>
      </c>
    </row>
    <row r="68" spans="1:4" x14ac:dyDescent="0.2">
      <c r="A68" s="232"/>
      <c r="B68" s="238"/>
      <c r="C68" s="1619" t="s">
        <v>1667</v>
      </c>
      <c r="D68" s="1271" t="str">
        <f>IF((('Assets-Liab 5-6'!H38 + 'Assets-Liab 5-6'!H39) ='Acct Summary 7-8'!H81), "OK", "ERROR!" )</f>
        <v>OK</v>
      </c>
    </row>
    <row r="69" spans="1:4" ht="12.75" customHeight="1" x14ac:dyDescent="0.2">
      <c r="A69" s="232"/>
      <c r="B69" s="238"/>
      <c r="C69" s="1619" t="s">
        <v>1668</v>
      </c>
      <c r="D69" s="1271" t="str">
        <f>IF((('Assets-Liab 5-6'!I38 + 'Assets-Liab 5-6'!I39) ='Acct Summary 7-8'!I81), "OK", "ERROR!" )</f>
        <v>OK</v>
      </c>
    </row>
    <row r="70" spans="1:4" x14ac:dyDescent="0.2">
      <c r="A70" s="232"/>
      <c r="B70" s="238"/>
      <c r="C70" s="1619" t="s">
        <v>1669</v>
      </c>
      <c r="D70" s="1271" t="str">
        <f>IF((('Assets-Liab 5-6'!J38 + 'Assets-Liab 5-6'!J39) ='Acct Summary 7-8'!J81), "OK", "ERROR!" )</f>
        <v>OK</v>
      </c>
    </row>
    <row r="71" spans="1:4" x14ac:dyDescent="0.2">
      <c r="A71" s="242"/>
      <c r="B71" s="238"/>
      <c r="C71" s="1619"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776</v>
      </c>
      <c r="D76" s="2428"/>
    </row>
    <row r="77" spans="1:4" x14ac:dyDescent="0.2">
      <c r="A77" s="236"/>
      <c r="B77" s="247"/>
      <c r="C77" s="1082" t="s">
        <v>1671</v>
      </c>
      <c r="D77" s="1273" t="str">
        <f>IF(SUM('Acct Summary 7-8'!C27:K27) =SUM( 'Acct Summary 7-8'!C49:K49),"OK", "ERROR")</f>
        <v>OK</v>
      </c>
    </row>
    <row r="78" spans="1:4" x14ac:dyDescent="0.2">
      <c r="A78" s="232"/>
      <c r="B78" s="238"/>
      <c r="C78" s="1619" t="s">
        <v>1672</v>
      </c>
      <c r="D78" s="1271" t="str">
        <f>IF(SUM('Acct Summary 7-8'!C28:K28)=SUM('Acct Summary 7-8'!C50:K50),"OK","ERROR!")</f>
        <v>OK</v>
      </c>
    </row>
    <row r="79" spans="1:4" ht="24" x14ac:dyDescent="0.2">
      <c r="A79" s="244"/>
      <c r="B79" s="238"/>
      <c r="C79" s="1619"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19" t="s">
        <v>1704</v>
      </c>
      <c r="D81" s="1271" t="str">
        <f>IF(SUM('Assets-Liab 5-6'!C38:H38)&gt;=SUM('Rest Tax Levies-Tort Im 26'!G25:K25),"OK","ERROR")</f>
        <v>OK</v>
      </c>
    </row>
    <row r="82" spans="1:4" x14ac:dyDescent="0.2">
      <c r="A82" s="232"/>
      <c r="B82" s="238"/>
      <c r="C82" s="1619" t="s">
        <v>1777</v>
      </c>
      <c r="D82" s="1271" t="str">
        <f>IF(SUM('Assets-Liab 5-6'!C39:K39)&gt;0,"OK","ENTRY IS REQUIRED!")</f>
        <v>OK</v>
      </c>
    </row>
    <row r="83" spans="1:4" x14ac:dyDescent="0.2">
      <c r="A83" s="232"/>
      <c r="B83" s="1641">
        <f>B80+1</f>
        <v>11</v>
      </c>
      <c r="C83" s="1642" t="s">
        <v>1706</v>
      </c>
      <c r="D83" s="1271"/>
    </row>
    <row r="84" spans="1:4" x14ac:dyDescent="0.2">
      <c r="A84" s="232"/>
      <c r="B84" s="238"/>
      <c r="C84" s="1619"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4" sqref="N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36" t="s">
        <v>1933</v>
      </c>
      <c r="B4" s="2437"/>
      <c r="C4" s="2437"/>
      <c r="D4" s="2437"/>
      <c r="E4" s="2437"/>
      <c r="F4" s="2437"/>
      <c r="G4" s="2437"/>
      <c r="H4" s="2437"/>
      <c r="I4" s="2437"/>
      <c r="J4" s="2437"/>
      <c r="K4" s="2437"/>
      <c r="L4" s="243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1416</v>
      </c>
      <c r="B6" s="2038"/>
      <c r="C6" s="2017"/>
      <c r="D6" s="2017"/>
      <c r="E6" s="2039" t="s">
        <v>1415</v>
      </c>
      <c r="F6" s="2040"/>
      <c r="G6" s="2016" t="s">
        <v>1414</v>
      </c>
      <c r="H6" s="2017"/>
      <c r="I6" s="2017"/>
      <c r="J6" s="2017"/>
      <c r="K6" s="2017"/>
      <c r="L6" s="2018"/>
      <c r="V6" s="1304"/>
      <c r="W6" s="1304"/>
      <c r="X6" s="1304"/>
      <c r="Y6" s="1304"/>
      <c r="Z6" s="1304"/>
      <c r="AA6" s="1304"/>
      <c r="AB6" s="1304"/>
      <c r="AC6" s="1304"/>
    </row>
    <row r="7" spans="1:29" x14ac:dyDescent="0.2">
      <c r="A7" s="2438" t="str">
        <f>COVER!A17</f>
        <v>Northwestern Illinois Assoc</v>
      </c>
      <c r="B7" s="2439"/>
      <c r="C7" s="2439"/>
      <c r="D7" s="2440"/>
      <c r="E7" s="2441">
        <f>COVER!A13</f>
        <v>16019427061</v>
      </c>
      <c r="F7" s="2442"/>
      <c r="G7" s="2443" t="str">
        <f>COVER!T23</f>
        <v>066-003910</v>
      </c>
      <c r="H7" s="2444"/>
      <c r="I7" s="2444"/>
      <c r="J7" s="2444"/>
      <c r="K7" s="2444"/>
      <c r="L7" s="2445"/>
    </row>
    <row r="8" spans="1:29" ht="13.5" customHeight="1" x14ac:dyDescent="0.2">
      <c r="A8" s="2037" t="s">
        <v>2029</v>
      </c>
      <c r="B8" s="2038"/>
      <c r="C8" s="2017"/>
      <c r="D8" s="2017"/>
      <c r="E8" s="2041"/>
      <c r="F8" s="2018"/>
      <c r="G8" s="2019" t="s">
        <v>1413</v>
      </c>
      <c r="H8" s="1289"/>
      <c r="I8" s="1289"/>
      <c r="J8" s="1289"/>
      <c r="K8" s="1289"/>
      <c r="L8" s="2020"/>
    </row>
    <row r="9" spans="1:29" ht="13.5" customHeight="1" x14ac:dyDescent="0.2">
      <c r="A9" s="2446"/>
      <c r="B9" s="2447"/>
      <c r="C9" s="2447"/>
      <c r="D9" s="2447"/>
      <c r="E9" s="2447"/>
      <c r="F9" s="2448"/>
      <c r="G9" s="2449" t="str">
        <f>COVER!T13</f>
        <v>Klein Hall CPAs</v>
      </c>
      <c r="H9" s="2450"/>
      <c r="I9" s="2450"/>
      <c r="J9" s="2450"/>
      <c r="K9" s="2450"/>
      <c r="L9" s="2451"/>
    </row>
    <row r="10" spans="1:29" ht="13.5" customHeight="1" x14ac:dyDescent="0.2">
      <c r="A10" s="2452"/>
      <c r="B10" s="2453"/>
      <c r="C10" s="2453"/>
      <c r="D10" s="2453"/>
      <c r="E10" s="2453"/>
      <c r="F10" s="2454"/>
      <c r="G10" s="2449" t="str">
        <f>COVER!T17</f>
        <v>3957 75th Street</v>
      </c>
      <c r="H10" s="2455"/>
      <c r="I10" s="2455"/>
      <c r="J10" s="2455"/>
      <c r="K10" s="2455"/>
      <c r="L10" s="2456"/>
    </row>
    <row r="11" spans="1:29" ht="13.5" customHeight="1" x14ac:dyDescent="0.2">
      <c r="A11" s="2037" t="s">
        <v>2031</v>
      </c>
      <c r="B11" s="2038"/>
      <c r="C11" s="2017"/>
      <c r="D11" s="2041"/>
      <c r="E11" s="2017"/>
      <c r="F11" s="2018"/>
      <c r="G11" s="2449" t="str">
        <f>COVER!T19</f>
        <v>Aurora</v>
      </c>
      <c r="H11" s="2455"/>
      <c r="I11" s="2455"/>
      <c r="J11" s="1979" t="str">
        <f>COVER!X19</f>
        <v>IL</v>
      </c>
      <c r="K11" s="1979">
        <f>COVER!Z19</f>
        <v>60504</v>
      </c>
      <c r="L11" s="2021"/>
    </row>
    <row r="12" spans="1:29" ht="13.5" customHeight="1" x14ac:dyDescent="0.2">
      <c r="A12" s="2457" t="s">
        <v>2030</v>
      </c>
      <c r="B12" s="2458"/>
      <c r="C12" s="2458"/>
      <c r="D12" s="2458"/>
      <c r="E12" s="2458"/>
      <c r="F12" s="2459"/>
      <c r="G12" s="1982"/>
      <c r="H12" s="1308"/>
      <c r="I12" s="1308"/>
      <c r="J12" s="1308"/>
      <c r="K12" s="1308"/>
      <c r="L12" s="1983"/>
    </row>
    <row r="13" spans="1:29" ht="13.5" customHeight="1" x14ac:dyDescent="0.2">
      <c r="A13" s="2449"/>
      <c r="B13" s="2450"/>
      <c r="C13" s="2450"/>
      <c r="D13" s="2450"/>
      <c r="E13" s="1307"/>
      <c r="F13" s="2030"/>
      <c r="G13" s="2022" t="s">
        <v>2033</v>
      </c>
      <c r="H13" s="2023"/>
      <c r="I13" s="2460" t="str">
        <f>COVER!T25</f>
        <v>sklein@kleinhallcpa.com</v>
      </c>
      <c r="J13" s="2461"/>
      <c r="K13" s="2461"/>
      <c r="L13" s="2462"/>
    </row>
    <row r="14" spans="1:29" ht="13.5" customHeight="1" x14ac:dyDescent="0.2">
      <c r="A14" s="2449" t="str">
        <f>COVER!A19</f>
        <v>245 West Exchange Street</v>
      </c>
      <c r="B14" s="2447"/>
      <c r="C14" s="2447"/>
      <c r="D14" s="2447"/>
      <c r="E14" s="2028">
        <v>0</v>
      </c>
      <c r="F14" s="1306"/>
      <c r="G14" s="2024" t="s">
        <v>1412</v>
      </c>
      <c r="H14" s="1289"/>
      <c r="I14" s="1289"/>
      <c r="J14" s="1289"/>
      <c r="K14" s="1289"/>
      <c r="L14" s="2020"/>
    </row>
    <row r="15" spans="1:29" ht="13.5" customHeight="1" x14ac:dyDescent="0.2">
      <c r="A15" s="2449" t="str">
        <f>COVER!A21</f>
        <v>Sycamore, IL</v>
      </c>
      <c r="B15" s="2455"/>
      <c r="C15" s="2455"/>
      <c r="D15" s="1288"/>
      <c r="E15" s="1984"/>
      <c r="F15" s="1305"/>
      <c r="G15" s="1978" t="str">
        <f>COVER!T15</f>
        <v>Scott Klein</v>
      </c>
      <c r="H15" s="1289"/>
      <c r="I15" s="1289"/>
      <c r="J15" s="1289"/>
      <c r="K15" s="1289"/>
      <c r="L15" s="2020"/>
    </row>
    <row r="16" spans="1:29" ht="12.2" customHeight="1" x14ac:dyDescent="0.2">
      <c r="A16" s="2027" t="s">
        <v>2032</v>
      </c>
      <c r="B16" s="1556"/>
      <c r="C16" s="2029">
        <f>COVER!A25</f>
        <v>60178</v>
      </c>
      <c r="D16" s="2029"/>
      <c r="E16" s="2029"/>
      <c r="F16" s="2030"/>
      <c r="G16" s="2463"/>
      <c r="H16" s="2464"/>
      <c r="I16" s="2464"/>
      <c r="J16" s="2464"/>
      <c r="K16" s="2464"/>
      <c r="L16" s="2465"/>
    </row>
    <row r="17" spans="1:13" ht="12.2" customHeight="1" x14ac:dyDescent="0.2">
      <c r="A17" s="2466"/>
      <c r="B17" s="2467"/>
      <c r="C17" s="2467"/>
      <c r="D17" s="2467"/>
      <c r="E17" s="2467"/>
      <c r="F17" s="2468"/>
      <c r="G17" s="2024" t="s">
        <v>1411</v>
      </c>
      <c r="H17" s="1289"/>
      <c r="I17" s="1289"/>
      <c r="J17" s="1289"/>
      <c r="K17" s="2025" t="s">
        <v>1410</v>
      </c>
      <c r="L17" s="2018"/>
      <c r="M17" s="1304"/>
    </row>
    <row r="18" spans="1:13" ht="12.2" customHeight="1" x14ac:dyDescent="0.2">
      <c r="A18" s="2452"/>
      <c r="B18" s="2453"/>
      <c r="C18" s="2453"/>
      <c r="D18" s="2453"/>
      <c r="E18" s="2453"/>
      <c r="F18" s="2454"/>
      <c r="G18" s="2438" t="str">
        <f>COVER!T21</f>
        <v>630-898-5578</v>
      </c>
      <c r="H18" s="2439"/>
      <c r="I18" s="2439"/>
      <c r="J18" s="2439"/>
      <c r="K18" s="2438" t="str">
        <f>COVER!X21</f>
        <v>630-225-5128</v>
      </c>
      <c r="L18" s="246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t="s">
        <v>2099</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2099</v>
      </c>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2099</v>
      </c>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2099</v>
      </c>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t="s">
        <v>2099</v>
      </c>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t="s">
        <v>2099</v>
      </c>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t="s">
        <v>2099</v>
      </c>
      <c r="C38" s="1296" t="s">
        <v>2013</v>
      </c>
      <c r="D38" s="1294"/>
      <c r="E38" s="1294"/>
    </row>
    <row r="39" spans="1:8" ht="5.45" customHeight="1" x14ac:dyDescent="0.2">
      <c r="B39" s="1293"/>
      <c r="C39" s="1297"/>
      <c r="D39" s="1292"/>
      <c r="E39" s="1292"/>
    </row>
    <row r="40" spans="1:8" s="1287" customFormat="1" ht="13.5" customHeight="1" x14ac:dyDescent="0.2">
      <c r="B40" s="1290" t="s">
        <v>2099</v>
      </c>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7"/>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0" t="str">
        <f>'Single Audit Cover'!A7</f>
        <v>Northwestern Illinois Assoc</v>
      </c>
      <c r="B1" s="2437"/>
      <c r="C1" s="2437"/>
      <c r="D1" s="2437"/>
    </row>
    <row r="2" spans="1:11" s="1977" customFormat="1" ht="12.75" x14ac:dyDescent="0.2">
      <c r="A2" s="2471">
        <f>'Single Audit Cover'!E7</f>
        <v>16019427061</v>
      </c>
      <c r="B2" s="2472"/>
      <c r="C2" s="2472"/>
      <c r="D2" s="2472"/>
    </row>
    <row r="3" spans="1:11" s="1977" customFormat="1" ht="12.75" x14ac:dyDescent="0.2">
      <c r="A3" s="2470" t="s">
        <v>2017</v>
      </c>
      <c r="B3" s="2437"/>
      <c r="C3" s="2437"/>
      <c r="D3" s="2437"/>
    </row>
    <row r="4" spans="1:11" s="1977" customFormat="1" ht="4.5" customHeight="1" x14ac:dyDescent="0.2">
      <c r="A4" s="1975"/>
      <c r="B4" s="1974"/>
      <c r="C4" s="1974"/>
      <c r="D4" s="1974"/>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3"/>
      <c r="C11" s="1318">
        <v>1</v>
      </c>
      <c r="D11" s="1342" t="s">
        <v>1485</v>
      </c>
      <c r="E11" s="1337"/>
      <c r="F11" s="1337"/>
      <c r="G11" s="1337"/>
      <c r="H11" s="1337"/>
      <c r="I11" s="1337"/>
      <c r="J11" s="1337"/>
      <c r="K11" s="1337"/>
    </row>
    <row r="12" spans="1:11" x14ac:dyDescent="0.2">
      <c r="B12" s="2033"/>
      <c r="C12" s="1318">
        <f>C11+1</f>
        <v>2</v>
      </c>
      <c r="D12" s="1339" t="s">
        <v>1809</v>
      </c>
      <c r="E12" s="1337"/>
      <c r="F12" s="1337"/>
      <c r="G12" s="1337"/>
      <c r="H12" s="1337"/>
      <c r="I12" s="1337"/>
      <c r="J12" s="1337"/>
      <c r="K12" s="1337"/>
    </row>
    <row r="13" spans="1:11" x14ac:dyDescent="0.2">
      <c r="B13" s="2033"/>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3"/>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3"/>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4"/>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3"/>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3"/>
      <c r="C49" s="1318">
        <f>C45+1</f>
        <v>13</v>
      </c>
      <c r="D49" s="1317" t="s">
        <v>1460</v>
      </c>
    </row>
    <row r="50" spans="1:4" x14ac:dyDescent="0.2">
      <c r="A50" s="1314"/>
      <c r="B50" s="2033"/>
      <c r="C50" s="1318">
        <f>C49+1</f>
        <v>14</v>
      </c>
      <c r="D50" s="1317" t="s">
        <v>1459</v>
      </c>
    </row>
    <row r="51" spans="1:4" x14ac:dyDescent="0.2">
      <c r="A51" s="1314"/>
      <c r="B51" s="2033"/>
      <c r="C51" s="1318">
        <f>C50+1</f>
        <v>15</v>
      </c>
      <c r="D51" s="1317" t="s">
        <v>1458</v>
      </c>
    </row>
    <row r="52" spans="1:4" x14ac:dyDescent="0.2">
      <c r="A52" s="1314"/>
      <c r="B52" s="2033"/>
      <c r="C52" s="1318">
        <f>C51+1</f>
        <v>16</v>
      </c>
      <c r="D52" s="1317" t="s">
        <v>1457</v>
      </c>
    </row>
    <row r="53" spans="1:4" x14ac:dyDescent="0.2">
      <c r="A53" s="1314"/>
      <c r="B53" s="2033"/>
      <c r="C53" s="1318">
        <f>C52+1</f>
        <v>17</v>
      </c>
      <c r="D53" s="1320" t="s">
        <v>1811</v>
      </c>
    </row>
    <row r="54" spans="1:4" ht="10.5" customHeight="1" x14ac:dyDescent="0.2">
      <c r="A54" s="1314"/>
      <c r="D54" s="1317" t="s">
        <v>1456</v>
      </c>
    </row>
    <row r="55" spans="1:4" x14ac:dyDescent="0.2">
      <c r="A55" s="1314"/>
      <c r="C55" s="2035"/>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5"/>
      <c r="D58" s="1317" t="s">
        <v>1452</v>
      </c>
    </row>
    <row r="59" spans="1:4" ht="10.5" customHeight="1" x14ac:dyDescent="0.2">
      <c r="A59" s="1314"/>
      <c r="D59" s="1332" t="s">
        <v>1451</v>
      </c>
    </row>
    <row r="60" spans="1:4" ht="10.5" customHeight="1" x14ac:dyDescent="0.2">
      <c r="A60" s="1314"/>
      <c r="D60" s="1320" t="s">
        <v>1450</v>
      </c>
    </row>
    <row r="61" spans="1:4" x14ac:dyDescent="0.2">
      <c r="A61" s="1314"/>
      <c r="C61" s="2035"/>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5"/>
      <c r="D64" s="1317" t="s">
        <v>1446</v>
      </c>
    </row>
    <row r="65" spans="1:4" ht="10.5" customHeight="1" x14ac:dyDescent="0.2">
      <c r="A65" s="1314"/>
      <c r="D65" s="1332" t="s">
        <v>1445</v>
      </c>
    </row>
    <row r="66" spans="1:4" ht="4.5" customHeight="1" x14ac:dyDescent="0.2">
      <c r="A66" s="1314"/>
      <c r="D66" s="1320"/>
    </row>
    <row r="67" spans="1:4" x14ac:dyDescent="0.2">
      <c r="A67" s="1314"/>
      <c r="B67" s="2033"/>
      <c r="C67" s="1318">
        <f>C53+1</f>
        <v>18</v>
      </c>
      <c r="D67" s="1322" t="s">
        <v>1444</v>
      </c>
    </row>
    <row r="68" spans="1:4" x14ac:dyDescent="0.2">
      <c r="A68" s="1314"/>
      <c r="B68" s="2033"/>
      <c r="C68" s="1318">
        <f>C67+1</f>
        <v>19</v>
      </c>
      <c r="D68" s="1317" t="s">
        <v>1443</v>
      </c>
    </row>
    <row r="69" spans="1:4" x14ac:dyDescent="0.2">
      <c r="A69" s="1314"/>
      <c r="B69" s="2033"/>
      <c r="C69" s="1318">
        <f>C68+1</f>
        <v>20</v>
      </c>
      <c r="D69" s="1330" t="s">
        <v>1442</v>
      </c>
    </row>
    <row r="70" spans="1:4" x14ac:dyDescent="0.2">
      <c r="A70" s="1314"/>
      <c r="B70" s="2033"/>
      <c r="C70" s="1318">
        <f>C69+1</f>
        <v>21</v>
      </c>
      <c r="D70" s="1320" t="s">
        <v>1441</v>
      </c>
    </row>
    <row r="71" spans="1:4" x14ac:dyDescent="0.2">
      <c r="A71" s="1314"/>
      <c r="B71" s="2033"/>
      <c r="C71" s="1318">
        <f>C70+1</f>
        <v>22</v>
      </c>
      <c r="D71" s="1331" t="s">
        <v>1440</v>
      </c>
    </row>
    <row r="72" spans="1:4" x14ac:dyDescent="0.2">
      <c r="A72" s="1314"/>
      <c r="B72" s="2033"/>
      <c r="C72" s="1318">
        <f>C71+1</f>
        <v>23</v>
      </c>
      <c r="D72" s="1330" t="s">
        <v>1812</v>
      </c>
    </row>
    <row r="73" spans="1:4" ht="10.5" customHeight="1" x14ac:dyDescent="0.2">
      <c r="A73" s="1314"/>
      <c r="B73" s="1329"/>
      <c r="D73" s="1317" t="s">
        <v>1439</v>
      </c>
    </row>
    <row r="74" spans="1:4" x14ac:dyDescent="0.2">
      <c r="A74" s="1314"/>
      <c r="B74" s="2033"/>
      <c r="C74" s="1318">
        <f>C72+1</f>
        <v>24</v>
      </c>
      <c r="D74" s="1317" t="s">
        <v>1438</v>
      </c>
    </row>
    <row r="75" spans="1:4" x14ac:dyDescent="0.2">
      <c r="A75" s="1314"/>
      <c r="B75" s="2033"/>
      <c r="C75" s="1318">
        <f>C74+1</f>
        <v>25</v>
      </c>
      <c r="D75" s="1317" t="s">
        <v>1437</v>
      </c>
    </row>
    <row r="76" spans="1:4" x14ac:dyDescent="0.2">
      <c r="A76" s="1314"/>
      <c r="B76" s="2033"/>
      <c r="C76" s="1318">
        <f>C75+1</f>
        <v>26</v>
      </c>
      <c r="D76" s="1317" t="s">
        <v>1436</v>
      </c>
    </row>
    <row r="77" spans="1:4" x14ac:dyDescent="0.2">
      <c r="A77" s="1314"/>
      <c r="B77" s="2033"/>
      <c r="C77" s="1318">
        <f>C76+1</f>
        <v>27</v>
      </c>
      <c r="D77" s="1317" t="s">
        <v>1435</v>
      </c>
    </row>
    <row r="78" spans="1:4" x14ac:dyDescent="0.2">
      <c r="A78" s="1314"/>
      <c r="B78" s="1323"/>
      <c r="C78" s="2035"/>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3"/>
      <c r="C82" s="1318">
        <f>C77+1</f>
        <v>28</v>
      </c>
      <c r="D82" s="1317" t="s">
        <v>1432</v>
      </c>
    </row>
    <row r="83" spans="1:4" x14ac:dyDescent="0.2">
      <c r="A83" s="1314"/>
      <c r="B83" s="2033"/>
      <c r="C83" s="1318">
        <f>C82+1</f>
        <v>29</v>
      </c>
      <c r="D83" s="1326" t="s">
        <v>1431</v>
      </c>
    </row>
    <row r="84" spans="1:4" x14ac:dyDescent="0.2">
      <c r="A84" s="1314"/>
      <c r="B84" s="2033"/>
      <c r="C84" s="1318">
        <f>C83+1</f>
        <v>30</v>
      </c>
      <c r="D84" s="1317" t="s">
        <v>1430</v>
      </c>
    </row>
    <row r="85" spans="1:4" x14ac:dyDescent="0.2">
      <c r="A85" s="1314"/>
      <c r="B85" s="2033"/>
      <c r="C85" s="1318">
        <f>C84+1</f>
        <v>31</v>
      </c>
      <c r="D85" s="1317" t="s">
        <v>2020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3"/>
      <c r="C89" s="1318">
        <f>C85+1</f>
        <v>32</v>
      </c>
      <c r="D89" s="1320" t="s">
        <v>1813</v>
      </c>
    </row>
    <row r="90" spans="1:4" x14ac:dyDescent="0.2">
      <c r="A90" s="1314"/>
      <c r="B90" s="2033"/>
      <c r="C90" s="1318">
        <v>32</v>
      </c>
      <c r="D90" s="1320" t="s">
        <v>1428</v>
      </c>
    </row>
    <row r="91" spans="1:4" x14ac:dyDescent="0.2">
      <c r="A91" s="1314"/>
      <c r="B91" s="2033"/>
      <c r="C91" s="1318">
        <v>33</v>
      </c>
      <c r="D91" s="1320" t="s">
        <v>1427</v>
      </c>
    </row>
    <row r="92" spans="1:4" x14ac:dyDescent="0.2">
      <c r="A92" s="1314"/>
      <c r="B92" s="2033"/>
      <c r="C92" s="1318">
        <v>34</v>
      </c>
      <c r="D92" s="1320" t="s">
        <v>1426</v>
      </c>
    </row>
    <row r="93" spans="1:4" ht="11.25" customHeight="1" x14ac:dyDescent="0.2">
      <c r="A93" s="1314"/>
      <c r="B93" s="2036"/>
      <c r="C93" s="1318"/>
      <c r="D93" s="1324" t="s">
        <v>1425</v>
      </c>
    </row>
    <row r="94" spans="1:4" x14ac:dyDescent="0.2">
      <c r="A94" s="1314"/>
      <c r="B94" s="2033"/>
      <c r="C94" s="1318">
        <f>C92+1</f>
        <v>35</v>
      </c>
      <c r="D94" s="1317" t="s">
        <v>1424</v>
      </c>
    </row>
    <row r="95" spans="1:4" x14ac:dyDescent="0.2">
      <c r="A95" s="1314"/>
      <c r="B95" s="2033"/>
      <c r="C95" s="1318">
        <f>C94+1</f>
        <v>36</v>
      </c>
      <c r="D95" s="1317" t="s">
        <v>1814</v>
      </c>
    </row>
    <row r="96" spans="1:4" x14ac:dyDescent="0.2">
      <c r="A96" s="1314"/>
      <c r="B96" s="2033"/>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3"/>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Northwestern Illinois Assoc</v>
      </c>
      <c r="B1" s="2475"/>
      <c r="C1" s="2475"/>
      <c r="D1" s="2475"/>
      <c r="E1" s="2475"/>
    </row>
    <row r="2" spans="1:5" x14ac:dyDescent="0.2">
      <c r="A2" s="2476">
        <f>'Single Audit Cover'!E7</f>
        <v>16019427061</v>
      </c>
      <c r="B2" s="2476"/>
      <c r="C2" s="2476"/>
      <c r="D2" s="2476"/>
      <c r="E2" s="2476"/>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565003</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-55594</v>
      </c>
    </row>
    <row r="19" spans="1:4" ht="13.5" thickBot="1" x14ac:dyDescent="0.25">
      <c r="A19" s="1358" t="s">
        <v>1497</v>
      </c>
      <c r="D19" s="1357">
        <f>SUM(D10:D17)</f>
        <v>509409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1495</v>
      </c>
      <c r="D32" s="1355">
        <f>SUM(D19:D30)</f>
        <v>509409</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1489</v>
      </c>
      <c r="C47" s="1348"/>
      <c r="D47" s="1980">
        <f>SUM(D35:D45)</f>
        <v>0</v>
      </c>
    </row>
    <row r="49" spans="2:4" x14ac:dyDescent="0.2">
      <c r="B49" s="1348" t="s">
        <v>1488</v>
      </c>
      <c r="C49" s="1348"/>
      <c r="D49" s="1980">
        <f>D32-D47</f>
        <v>509409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Northwestern Illinois Assoc</v>
      </c>
      <c r="C1" s="2480"/>
      <c r="D1" s="2480"/>
      <c r="E1" s="2480"/>
      <c r="F1" s="2480"/>
      <c r="G1" s="2480"/>
      <c r="H1" s="2480"/>
      <c r="I1" s="2480"/>
      <c r="J1" s="2480"/>
      <c r="K1" s="2480"/>
    </row>
    <row r="2" spans="2:12" ht="15" x14ac:dyDescent="0.2">
      <c r="B2" s="2481">
        <f>'Single Audit Cover'!E7</f>
        <v>16019427061</v>
      </c>
      <c r="C2" s="2481"/>
      <c r="D2" s="2481"/>
      <c r="E2" s="2481"/>
      <c r="F2" s="2481"/>
      <c r="G2" s="2481"/>
      <c r="H2" s="2481"/>
      <c r="I2" s="2481"/>
      <c r="J2" s="2481"/>
      <c r="K2" s="2481"/>
      <c r="L2" s="1420"/>
    </row>
    <row r="3" spans="2:12" ht="15" x14ac:dyDescent="0.2">
      <c r="B3" s="2482" t="s">
        <v>1473</v>
      </c>
      <c r="C3" s="2482"/>
      <c r="D3" s="2482"/>
      <c r="E3" s="2482"/>
      <c r="F3" s="2482"/>
      <c r="G3" s="2482"/>
      <c r="H3" s="2482"/>
      <c r="I3" s="2482"/>
      <c r="J3" s="2482"/>
      <c r="K3" s="2482"/>
      <c r="L3" s="1420"/>
    </row>
    <row r="4" spans="2:12" ht="15" x14ac:dyDescent="0.2">
      <c r="B4" s="2436" t="str">
        <f>'[1]Single Audit Cover'!A4</f>
        <v>Year Ending June 30, 2016</v>
      </c>
      <c r="C4" s="2436"/>
      <c r="D4" s="2436"/>
      <c r="E4" s="2436"/>
      <c r="F4" s="2436"/>
      <c r="G4" s="2436"/>
      <c r="H4" s="2436"/>
      <c r="I4" s="2436"/>
      <c r="J4" s="2436"/>
      <c r="K4" s="2436"/>
      <c r="L4" s="1420"/>
    </row>
    <row r="6" spans="2:12" x14ac:dyDescent="0.2">
      <c r="B6" s="1419"/>
      <c r="C6" s="1418"/>
      <c r="D6" s="1417" t="s">
        <v>1538</v>
      </c>
      <c r="E6" s="1414" t="s">
        <v>623</v>
      </c>
      <c r="F6" s="1416"/>
      <c r="G6" s="1415" t="s">
        <v>1537</v>
      </c>
      <c r="H6" s="1414"/>
      <c r="I6" s="1413"/>
      <c r="J6" s="1412"/>
      <c r="K6" s="1411"/>
    </row>
    <row r="7" spans="2:12" ht="15.75" x14ac:dyDescent="0.25">
      <c r="B7" s="2045"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2089</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1"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4" t="str">
        <f>'Single Audit Cover'!A7</f>
        <v>Northwestern Illinois Assoc</v>
      </c>
      <c r="B1" s="2485"/>
      <c r="C1" s="2485"/>
      <c r="D1" s="2485"/>
      <c r="E1" s="1433"/>
    </row>
    <row r="2" spans="1:7" ht="13.5" customHeight="1" x14ac:dyDescent="0.2">
      <c r="A2" s="2486">
        <f>'Single Audit Cover'!E7</f>
        <v>16019427061</v>
      </c>
      <c r="B2" s="2487"/>
      <c r="C2" s="2487"/>
      <c r="D2" s="2487"/>
      <c r="E2" s="1422"/>
    </row>
    <row r="3" spans="1:7" ht="15.75" customHeight="1" x14ac:dyDescent="0.25">
      <c r="A3" s="2488" t="s">
        <v>1544</v>
      </c>
      <c r="B3" s="2489"/>
      <c r="C3" s="2489"/>
      <c r="D3" s="2489"/>
      <c r="E3" s="1432"/>
    </row>
    <row r="4" spans="1:7" ht="13.5" customHeight="1" x14ac:dyDescent="0.25">
      <c r="A4" s="2490" t="str">
        <f>'[1]Single Audit Cover'!A4</f>
        <v>Year Ending June 30, 2016</v>
      </c>
      <c r="B4" s="2491"/>
      <c r="C4" s="2491"/>
      <c r="D4" s="2491"/>
      <c r="E4" s="1432"/>
    </row>
    <row r="5" spans="1:7" ht="8.25" customHeight="1" x14ac:dyDescent="0.2">
      <c r="C5" s="1366"/>
      <c r="D5" s="1366"/>
    </row>
    <row r="6" spans="1:7" ht="13.5" customHeight="1" x14ac:dyDescent="0.2">
      <c r="A6" s="1356" t="s">
        <v>1914</v>
      </c>
      <c r="C6" s="1366"/>
      <c r="D6" s="1366"/>
    </row>
    <row r="7" spans="1:7" ht="60.95" customHeight="1" x14ac:dyDescent="0.2">
      <c r="A7" s="2492" t="s">
        <v>2023</v>
      </c>
      <c r="B7" s="2493"/>
      <c r="C7" s="2493"/>
      <c r="D7" s="2493"/>
      <c r="E7" s="1431"/>
    </row>
    <row r="8" spans="1:7" ht="12" customHeight="1" x14ac:dyDescent="0.2">
      <c r="A8" s="1356"/>
      <c r="B8" s="2043"/>
      <c r="C8" s="2043"/>
      <c r="D8" s="2043"/>
      <c r="E8" s="1431"/>
    </row>
    <row r="9" spans="1:7" ht="21.75" customHeight="1" x14ac:dyDescent="0.2">
      <c r="A9" s="2050" t="s">
        <v>2072</v>
      </c>
      <c r="B9" s="2054"/>
      <c r="C9" s="2054"/>
      <c r="D9" s="2054"/>
      <c r="E9" s="2055"/>
      <c r="F9" s="2053"/>
      <c r="G9" s="2053"/>
    </row>
    <row r="10" spans="1:7" ht="15" customHeight="1" x14ac:dyDescent="0.2">
      <c r="A10" s="2056" t="s">
        <v>2073</v>
      </c>
      <c r="B10" s="2057"/>
      <c r="C10" s="2058"/>
      <c r="D10" s="2059" t="s">
        <v>2074</v>
      </c>
      <c r="E10" s="2058"/>
      <c r="F10" s="2059" t="s">
        <v>106</v>
      </c>
      <c r="G10" s="2053"/>
    </row>
    <row r="11" spans="1:7" ht="22.5" customHeight="1" x14ac:dyDescent="0.2">
      <c r="A11" s="1356" t="s">
        <v>2075</v>
      </c>
      <c r="C11" s="1352"/>
      <c r="D11" s="1352"/>
    </row>
    <row r="12" spans="1:7" x14ac:dyDescent="0.2">
      <c r="A12" s="2492" t="s">
        <v>1915</v>
      </c>
      <c r="B12" s="2493"/>
      <c r="C12" s="2493"/>
      <c r="D12" s="2493"/>
    </row>
    <row r="13" spans="1:7" ht="9.75" customHeight="1" x14ac:dyDescent="0.2">
      <c r="C13" s="1352"/>
      <c r="D13" s="1352"/>
    </row>
    <row r="14" spans="1:7" ht="13.5" customHeight="1" x14ac:dyDescent="0.2">
      <c r="C14" s="1795" t="s">
        <v>1543</v>
      </c>
      <c r="D14" s="1795" t="s">
        <v>1542</v>
      </c>
      <c r="E14" s="1428"/>
    </row>
    <row r="15" spans="1:7" ht="13.5" customHeight="1" x14ac:dyDescent="0.2">
      <c r="A15" s="1386"/>
      <c r="B15" s="1356" t="s">
        <v>1541</v>
      </c>
      <c r="C15" s="1795" t="s">
        <v>1540</v>
      </c>
      <c r="D15" s="1307" t="s">
        <v>1539</v>
      </c>
      <c r="E15" s="1428"/>
    </row>
    <row r="16" spans="1:7" ht="20.45" customHeight="1" x14ac:dyDescent="0.2">
      <c r="A16" s="1796"/>
      <c r="B16" s="1427"/>
      <c r="C16" s="2044"/>
      <c r="D16" s="2494"/>
      <c r="E16" s="2494"/>
      <c r="F16" s="2494"/>
    </row>
    <row r="17" spans="1:6" ht="20.65" customHeight="1" x14ac:dyDescent="0.2">
      <c r="A17" s="1796"/>
      <c r="B17" s="1427"/>
      <c r="C17" s="2044"/>
      <c r="D17" s="2494"/>
      <c r="E17" s="2494"/>
      <c r="F17" s="2494"/>
    </row>
    <row r="18" spans="1:6" ht="20.65" customHeight="1" x14ac:dyDescent="0.2">
      <c r="A18" s="1796"/>
      <c r="B18" s="1427"/>
      <c r="C18" s="2044"/>
      <c r="D18" s="2494"/>
      <c r="E18" s="2494"/>
      <c r="F18" s="2494"/>
    </row>
    <row r="19" spans="1:6" ht="20.65" customHeight="1" x14ac:dyDescent="0.2">
      <c r="A19" s="1796"/>
      <c r="B19" s="1427"/>
      <c r="C19" s="2044"/>
      <c r="D19" s="2494"/>
      <c r="E19" s="2494"/>
      <c r="F19" s="2494"/>
    </row>
    <row r="20" spans="1:6" ht="20.65" customHeight="1" x14ac:dyDescent="0.2">
      <c r="A20" s="1796"/>
      <c r="B20" s="1427"/>
      <c r="C20" s="2044"/>
      <c r="D20" s="2494"/>
      <c r="E20" s="2494"/>
      <c r="F20" s="2494"/>
    </row>
    <row r="21" spans="1:6" ht="20.65" customHeight="1" x14ac:dyDescent="0.2">
      <c r="A21" s="1796"/>
      <c r="B21" s="1427"/>
      <c r="C21" s="2044"/>
      <c r="D21" s="2494"/>
      <c r="E21" s="2494"/>
      <c r="F21" s="2494"/>
    </row>
    <row r="22" spans="1:6" ht="20.65" customHeight="1" x14ac:dyDescent="0.2">
      <c r="A22" s="1796"/>
      <c r="B22" s="1427"/>
      <c r="C22" s="2044"/>
      <c r="D22" s="2494"/>
      <c r="E22" s="2494"/>
      <c r="F22" s="2494"/>
    </row>
    <row r="23" spans="1:6" ht="20.65" customHeight="1" x14ac:dyDescent="0.2">
      <c r="A23" s="1796"/>
      <c r="B23" s="1427"/>
      <c r="C23" s="2044"/>
      <c r="D23" s="2494"/>
      <c r="E23" s="2494"/>
      <c r="F23" s="2494"/>
    </row>
    <row r="24" spans="1:6" ht="20.65" customHeight="1" x14ac:dyDescent="0.2">
      <c r="A24" s="1796"/>
      <c r="B24" s="1427"/>
      <c r="C24" s="2044"/>
      <c r="D24" s="2494"/>
      <c r="E24" s="2494"/>
      <c r="F24" s="2494"/>
    </row>
    <row r="25" spans="1:6" ht="20.65" customHeight="1" x14ac:dyDescent="0.2">
      <c r="A25" s="1796"/>
      <c r="B25" s="1427"/>
      <c r="C25" s="2044"/>
      <c r="D25" s="2494"/>
      <c r="E25" s="2494"/>
      <c r="F25" s="2494"/>
    </row>
    <row r="26" spans="1:6" ht="20.65" customHeight="1" x14ac:dyDescent="0.2">
      <c r="A26" s="1796"/>
      <c r="B26" s="1427"/>
      <c r="C26" s="2044"/>
      <c r="D26" s="2494"/>
      <c r="E26" s="2494"/>
      <c r="F26" s="2494"/>
    </row>
    <row r="27" spans="1:6" ht="20.65" customHeight="1" x14ac:dyDescent="0.2">
      <c r="A27" s="1796"/>
      <c r="B27" s="1427"/>
      <c r="C27" s="2044"/>
      <c r="D27" s="2494"/>
      <c r="E27" s="2494"/>
      <c r="F27" s="2494"/>
    </row>
    <row r="28" spans="1:6" ht="20.65" customHeight="1" x14ac:dyDescent="0.2">
      <c r="A28" s="1796"/>
      <c r="B28" s="1427"/>
      <c r="C28" s="2044"/>
      <c r="D28" s="2494"/>
      <c r="E28" s="2494"/>
      <c r="F28" s="2494"/>
    </row>
    <row r="29" spans="1:6" ht="10.5" customHeight="1" x14ac:dyDescent="0.2">
      <c r="A29" s="1532"/>
      <c r="B29" s="1728"/>
      <c r="C29" s="1729"/>
      <c r="D29" s="1730"/>
      <c r="E29" s="1426"/>
    </row>
    <row r="30" spans="1:6" ht="12" customHeight="1" x14ac:dyDescent="0.2">
      <c r="A30" s="1797" t="s">
        <v>2076</v>
      </c>
      <c r="B30" s="1728"/>
      <c r="C30" s="1729"/>
      <c r="D30" s="1730"/>
      <c r="E30" s="1426"/>
    </row>
    <row r="31" spans="1:6" ht="21.75" customHeight="1" x14ac:dyDescent="0.2">
      <c r="A31" s="2495" t="s">
        <v>1916</v>
      </c>
      <c r="B31" s="2495"/>
      <c r="C31" s="2495"/>
      <c r="D31" s="2495"/>
      <c r="E31" s="1426"/>
    </row>
    <row r="32" spans="1:6" ht="13.5" customHeight="1" x14ac:dyDescent="0.2">
      <c r="A32" s="1532" t="s">
        <v>1815</v>
      </c>
      <c r="B32" s="1728"/>
      <c r="C32" s="1731"/>
      <c r="D32" s="1730"/>
      <c r="E32" s="1426"/>
    </row>
    <row r="33" spans="1:5" ht="13.5" customHeight="1" x14ac:dyDescent="0.2">
      <c r="A33" s="1532" t="s">
        <v>1816</v>
      </c>
      <c r="B33" s="1728"/>
      <c r="C33" s="1732"/>
      <c r="D33" s="1730"/>
      <c r="E33" s="1426"/>
    </row>
    <row r="34" spans="1:5" ht="13.5" customHeight="1" x14ac:dyDescent="0.2">
      <c r="A34" s="1797" t="s">
        <v>2077</v>
      </c>
      <c r="B34" s="1728"/>
      <c r="C34" s="1729"/>
      <c r="D34" s="1730"/>
      <c r="E34" s="1426"/>
    </row>
    <row r="35" spans="1:5" ht="14.25" customHeight="1" x14ac:dyDescent="0.2">
      <c r="A35" s="1532" t="s">
        <v>1913</v>
      </c>
      <c r="B35" s="1728"/>
      <c r="C35" s="1733"/>
      <c r="D35" s="1730"/>
      <c r="E35" s="1426"/>
    </row>
    <row r="36" spans="1:5" ht="14.25" customHeight="1" x14ac:dyDescent="0.2">
      <c r="A36" s="1532"/>
      <c r="B36" s="1728" t="s">
        <v>1817</v>
      </c>
      <c r="C36" s="1734"/>
      <c r="D36" s="1730"/>
      <c r="E36" s="1426"/>
    </row>
    <row r="37" spans="1:5" ht="14.25" customHeight="1" x14ac:dyDescent="0.2">
      <c r="A37" s="1532"/>
      <c r="B37" s="1728" t="s">
        <v>1818</v>
      </c>
      <c r="C37" s="1734"/>
      <c r="D37" s="1730"/>
      <c r="E37" s="1426"/>
    </row>
    <row r="38" spans="1:5" ht="14.25" customHeight="1" x14ac:dyDescent="0.2">
      <c r="A38" s="1532"/>
      <c r="B38" s="1728" t="s">
        <v>1819</v>
      </c>
      <c r="C38" s="1734"/>
      <c r="D38" s="1730"/>
      <c r="E38" s="1426"/>
    </row>
    <row r="39" spans="1:5" ht="14.25" customHeight="1" x14ac:dyDescent="0.2">
      <c r="A39" s="1532"/>
      <c r="B39" s="1728" t="s">
        <v>1820</v>
      </c>
      <c r="C39" s="1734"/>
      <c r="D39" s="1730"/>
      <c r="E39" s="1426"/>
    </row>
    <row r="40" spans="1:5" ht="14.25" customHeight="1" x14ac:dyDescent="0.2">
      <c r="A40" s="1532" t="s">
        <v>1821</v>
      </c>
      <c r="B40" s="1728"/>
      <c r="C40" s="1734"/>
      <c r="D40" s="1730"/>
      <c r="E40" s="1426"/>
    </row>
    <row r="41" spans="1:5" ht="14.25" customHeight="1" x14ac:dyDescent="0.2">
      <c r="A41" s="1532" t="s">
        <v>1822</v>
      </c>
      <c r="B41" s="1728"/>
      <c r="C41" s="1735"/>
      <c r="D41" s="1730"/>
      <c r="E41" s="1426"/>
    </row>
    <row r="42" spans="1:5" ht="14.25" customHeight="1" x14ac:dyDescent="0.2">
      <c r="A42" s="1532"/>
      <c r="B42" s="1728"/>
      <c r="C42" s="1733" t="s">
        <v>1823</v>
      </c>
      <c r="D42" s="1730"/>
      <c r="E42" s="1426"/>
    </row>
    <row r="43" spans="1:5" ht="13.5" customHeight="1" x14ac:dyDescent="0.2">
      <c r="B43" s="1425"/>
      <c r="C43" s="1424"/>
      <c r="D43" s="1424"/>
    </row>
    <row r="44" spans="1:5" ht="13.5" thickBot="1" x14ac:dyDescent="0.25">
      <c r="A44" s="1736" t="s">
        <v>1824</v>
      </c>
      <c r="C44" s="1366"/>
      <c r="D44" s="1366"/>
    </row>
    <row r="45" spans="1:5" s="1371" customFormat="1" ht="27" customHeight="1" x14ac:dyDescent="0.2">
      <c r="A45" s="1423">
        <v>5</v>
      </c>
      <c r="B45" s="2496" t="s">
        <v>2024</v>
      </c>
      <c r="C45" s="2496"/>
      <c r="D45" s="2496"/>
      <c r="E45" s="1422"/>
    </row>
    <row r="46" spans="1:5" s="1371" customFormat="1" ht="33.75" customHeight="1" x14ac:dyDescent="0.2">
      <c r="A46" s="1421">
        <v>6</v>
      </c>
      <c r="B46" s="2483" t="s">
        <v>2080</v>
      </c>
      <c r="C46" s="2483"/>
      <c r="D46" s="2483"/>
    </row>
    <row r="47" spans="1:5" ht="45.75" customHeight="1" x14ac:dyDescent="0.2">
      <c r="A47" s="1421">
        <v>7</v>
      </c>
      <c r="B47" s="2483" t="s">
        <v>2081</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8" t="str">
        <f>'Single Audit Cover'!A7</f>
        <v>Northwestern Illinois Assoc</v>
      </c>
      <c r="C1" s="2499"/>
      <c r="D1" s="2499"/>
      <c r="E1" s="2499"/>
      <c r="F1" s="2499"/>
      <c r="G1" s="2499"/>
      <c r="H1" s="2499"/>
      <c r="I1" s="2499"/>
      <c r="J1" s="1472"/>
    </row>
    <row r="2" spans="2:10" s="1366" customFormat="1" ht="12.75" customHeight="1" x14ac:dyDescent="0.2">
      <c r="B2" s="2500">
        <f>'Single Audit Cover'!E7</f>
        <v>16019427061</v>
      </c>
      <c r="C2" s="2501"/>
      <c r="D2" s="2501"/>
      <c r="E2" s="2501"/>
      <c r="F2" s="2501"/>
      <c r="G2" s="2501"/>
      <c r="H2" s="2501"/>
      <c r="I2" s="2501"/>
      <c r="J2" s="1472"/>
    </row>
    <row r="3" spans="2:10" s="1366" customFormat="1" ht="12.75" customHeight="1" x14ac:dyDescent="0.2">
      <c r="B3" s="2502" t="s">
        <v>1566</v>
      </c>
      <c r="C3" s="2491"/>
      <c r="D3" s="2491"/>
      <c r="E3" s="2491"/>
      <c r="F3" s="2491"/>
      <c r="G3" s="2491"/>
      <c r="H3" s="2491"/>
      <c r="I3" s="2491"/>
      <c r="J3" s="1471"/>
    </row>
    <row r="4" spans="2:10" s="1366" customFormat="1" ht="12.75" customHeight="1" x14ac:dyDescent="0.2">
      <c r="B4" s="2502" t="str">
        <f>'[1]Single Audit Cover'!A4</f>
        <v>Year Ending June 30, 2016</v>
      </c>
      <c r="C4" s="2491"/>
      <c r="D4" s="2491"/>
      <c r="E4" s="2491"/>
      <c r="F4" s="2491"/>
      <c r="G4" s="2491"/>
      <c r="H4" s="2491"/>
      <c r="I4" s="2491"/>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2" t="s">
        <v>1565</v>
      </c>
      <c r="C7" s="2491"/>
      <c r="D7" s="2491"/>
      <c r="E7" s="2491"/>
      <c r="F7" s="2491"/>
      <c r="G7" s="2491"/>
      <c r="H7" s="2491"/>
      <c r="I7" s="2491"/>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497"/>
      <c r="D11" s="2497"/>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07"/>
      <c r="E29" s="2507"/>
      <c r="F29" s="2507"/>
      <c r="G29" s="2507"/>
      <c r="H29" s="2507"/>
      <c r="I29" s="2507"/>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503"/>
      <c r="D37" s="2504"/>
      <c r="E37" s="2504"/>
      <c r="F37" s="2504"/>
      <c r="G37" s="2504"/>
      <c r="H37" s="2504"/>
      <c r="I37" s="2505"/>
    </row>
    <row r="38" spans="1:9" ht="20.45" customHeight="1" x14ac:dyDescent="0.2">
      <c r="B38" s="1443"/>
      <c r="C38" s="2503"/>
      <c r="D38" s="2504"/>
      <c r="E38" s="2504"/>
      <c r="F38" s="2504"/>
      <c r="G38" s="2504"/>
      <c r="H38" s="2504"/>
      <c r="I38" s="2505"/>
    </row>
    <row r="39" spans="1:9" ht="20.65" customHeight="1" x14ac:dyDescent="0.2">
      <c r="B39" s="1443"/>
      <c r="C39" s="2503"/>
      <c r="D39" s="2504"/>
      <c r="E39" s="2504"/>
      <c r="F39" s="2504"/>
      <c r="G39" s="2504"/>
      <c r="H39" s="2504"/>
      <c r="I39" s="2505"/>
    </row>
    <row r="40" spans="1:9" ht="20.65" customHeight="1" x14ac:dyDescent="0.2">
      <c r="B40" s="1443"/>
      <c r="C40" s="2503"/>
      <c r="D40" s="2504"/>
      <c r="E40" s="2504"/>
      <c r="F40" s="2504"/>
      <c r="G40" s="2504"/>
      <c r="H40" s="2504"/>
      <c r="I40" s="2505"/>
    </row>
    <row r="41" spans="1:9" ht="20.65" customHeight="1" x14ac:dyDescent="0.2">
      <c r="B41" s="1443"/>
      <c r="C41" s="2503"/>
      <c r="D41" s="2504"/>
      <c r="E41" s="2504"/>
      <c r="F41" s="2504"/>
      <c r="G41" s="2504"/>
      <c r="H41" s="2504"/>
      <c r="I41" s="2505"/>
    </row>
    <row r="42" spans="1:9" ht="20.65" customHeight="1" x14ac:dyDescent="0.2">
      <c r="B42" s="1443"/>
      <c r="C42" s="2503"/>
      <c r="D42" s="2504"/>
      <c r="E42" s="2504"/>
      <c r="F42" s="2504"/>
      <c r="G42" s="2504"/>
      <c r="H42" s="2504"/>
      <c r="I42" s="2505"/>
    </row>
    <row r="43" spans="1:9" ht="6.2" customHeight="1" x14ac:dyDescent="0.2"/>
    <row r="44" spans="1:9" x14ac:dyDescent="0.2">
      <c r="B44" s="1374" t="s">
        <v>1551</v>
      </c>
      <c r="C44" s="1386"/>
      <c r="D44" s="1386"/>
      <c r="E44" s="2506"/>
      <c r="F44" s="2506"/>
      <c r="G44" s="2506"/>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8" t="str">
        <f>'Single Audit Cover'!A7</f>
        <v>Northwestern Illinois Assoc</v>
      </c>
      <c r="C1" s="2498"/>
      <c r="D1" s="2498"/>
      <c r="E1" s="2498"/>
      <c r="F1" s="2498"/>
      <c r="G1" s="2498"/>
      <c r="H1" s="2498"/>
      <c r="I1" s="2498"/>
      <c r="J1" s="2498"/>
      <c r="K1" s="2498"/>
      <c r="L1" s="1520"/>
      <c r="M1" s="1520"/>
    </row>
    <row r="2" spans="1:13" ht="12" customHeight="1" x14ac:dyDescent="0.2">
      <c r="B2" s="2500">
        <f>'Single Audit Cover'!E7</f>
        <v>16019427061</v>
      </c>
      <c r="C2" s="2500"/>
      <c r="D2" s="2500"/>
      <c r="E2" s="2500"/>
      <c r="F2" s="2500"/>
      <c r="G2" s="2500"/>
      <c r="H2" s="2500"/>
      <c r="I2" s="2500"/>
      <c r="J2" s="2500"/>
      <c r="K2" s="2500"/>
      <c r="L2" s="1519"/>
      <c r="M2" s="1518"/>
    </row>
    <row r="3" spans="1:13" ht="10.35" customHeight="1" x14ac:dyDescent="0.2">
      <c r="B3" s="2490" t="s">
        <v>1566</v>
      </c>
      <c r="C3" s="2490"/>
      <c r="D3" s="2490"/>
      <c r="E3" s="2490"/>
      <c r="F3" s="2490"/>
      <c r="G3" s="2490"/>
      <c r="H3" s="2490"/>
      <c r="I3" s="2490"/>
      <c r="J3" s="2490"/>
      <c r="K3" s="2490"/>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1586</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7" t="s">
        <v>1958</v>
      </c>
      <c r="D10" s="1738"/>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1573</v>
      </c>
      <c r="C34" s="1739"/>
      <c r="D34" s="1494"/>
      <c r="E34" s="1494"/>
      <c r="F34" s="1494"/>
      <c r="G34" s="1495"/>
      <c r="H34" s="1494"/>
      <c r="I34" s="1495"/>
      <c r="J34" s="1494"/>
      <c r="K34" s="1493"/>
      <c r="L34" s="1474"/>
    </row>
    <row r="35" spans="2:13" s="1425" customFormat="1" ht="13.5" customHeight="1" x14ac:dyDescent="0.2">
      <c r="B35" s="1489" t="s">
        <v>1572</v>
      </c>
      <c r="C35" s="1740"/>
      <c r="D35" s="1492"/>
      <c r="E35" s="1491"/>
      <c r="F35" s="1490" t="s">
        <v>1571</v>
      </c>
      <c r="G35" s="1486"/>
      <c r="H35" s="1485"/>
      <c r="I35" s="1484"/>
      <c r="J35" s="1479"/>
      <c r="K35" s="1483"/>
      <c r="L35" s="1474"/>
    </row>
    <row r="36" spans="2:13" s="1425" customFormat="1" ht="13.5" customHeight="1" x14ac:dyDescent="0.2">
      <c r="B36" s="1489" t="s">
        <v>1570</v>
      </c>
      <c r="C36" s="1740"/>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4" t="str">
        <f>'Single Audit Cover'!A7</f>
        <v>Northwestern Illinois Assoc</v>
      </c>
      <c r="C1" s="2514"/>
      <c r="D1" s="2514"/>
      <c r="E1" s="2514"/>
      <c r="F1" s="2514"/>
      <c r="G1" s="2514"/>
      <c r="H1" s="2514"/>
      <c r="I1" s="2514"/>
      <c r="J1" s="2514"/>
      <c r="K1" s="2514"/>
      <c r="L1" s="1541"/>
    </row>
    <row r="2" spans="1:12" ht="12.75" customHeight="1" x14ac:dyDescent="0.2">
      <c r="B2" s="2515">
        <f>'Single Audit Cover'!E7</f>
        <v>16019427061</v>
      </c>
      <c r="C2" s="2515"/>
      <c r="D2" s="2515"/>
      <c r="E2" s="2515"/>
      <c r="F2" s="2515"/>
      <c r="G2" s="2515"/>
      <c r="H2" s="2515"/>
      <c r="I2" s="2515"/>
      <c r="J2" s="2515"/>
      <c r="K2" s="2515"/>
      <c r="L2" s="1540"/>
    </row>
    <row r="3" spans="1:12" ht="12.75" customHeight="1" x14ac:dyDescent="0.2">
      <c r="B3" s="2490" t="s">
        <v>1566</v>
      </c>
      <c r="C3" s="2490"/>
      <c r="D3" s="2490"/>
      <c r="E3" s="2490"/>
      <c r="F3" s="2490"/>
      <c r="G3" s="2490"/>
      <c r="H3" s="2490"/>
      <c r="I3" s="2490"/>
      <c r="J3" s="2490"/>
      <c r="K3" s="2490"/>
      <c r="L3" s="1517"/>
    </row>
    <row r="4" spans="1:12" ht="12.75" customHeight="1" x14ac:dyDescent="0.2">
      <c r="B4" s="2490" t="str">
        <f>'[1]Single Audit Cover'!A4</f>
        <v>Year Ending June 30, 2016</v>
      </c>
      <c r="C4" s="2490"/>
      <c r="D4" s="2490"/>
      <c r="E4" s="2490"/>
      <c r="F4" s="2490"/>
      <c r="G4" s="2490"/>
      <c r="H4" s="2490"/>
      <c r="I4" s="2490"/>
      <c r="J4" s="2490"/>
      <c r="K4" s="2490"/>
      <c r="L4" s="1517"/>
    </row>
    <row r="5" spans="1:12" ht="5.25" customHeight="1" x14ac:dyDescent="0.2">
      <c r="B5" s="1352" t="s">
        <v>1389</v>
      </c>
      <c r="C5" s="1352"/>
      <c r="L5" s="1425"/>
    </row>
    <row r="6" spans="1:12" ht="30.75" customHeight="1" x14ac:dyDescent="0.2">
      <c r="A6" s="1425"/>
      <c r="B6" s="2516" t="s">
        <v>1607</v>
      </c>
      <c r="C6" s="2516"/>
      <c r="D6" s="2516"/>
      <c r="E6" s="2516"/>
      <c r="F6" s="2516"/>
      <c r="G6" s="2516"/>
      <c r="H6" s="2516"/>
      <c r="I6" s="2516"/>
      <c r="J6" s="2516"/>
      <c r="K6" s="2516"/>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1" t="s">
        <v>1958</v>
      </c>
      <c r="D8" s="1742"/>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7"/>
      <c r="G12" s="2507"/>
      <c r="H12" s="2507"/>
      <c r="I12" s="2507"/>
      <c r="J12" s="2507"/>
      <c r="K12" s="2507"/>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7"/>
      <c r="E14" s="2517"/>
      <c r="F14" s="2517"/>
      <c r="H14" s="1429" t="s">
        <v>1601</v>
      </c>
      <c r="I14" s="2518"/>
      <c r="J14" s="2518"/>
      <c r="K14" s="2518"/>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18"/>
      <c r="E16" s="2518"/>
      <c r="F16" s="2518"/>
      <c r="G16" s="2518"/>
      <c r="H16" s="2518"/>
      <c r="I16" s="2518"/>
      <c r="J16" s="2518"/>
      <c r="K16" s="2518"/>
      <c r="L16" s="1425"/>
    </row>
    <row r="17" spans="2:12" ht="13.5" customHeight="1" x14ac:dyDescent="0.2">
      <c r="B17" s="1430" t="s">
        <v>1599</v>
      </c>
      <c r="C17" s="1430"/>
      <c r="D17" s="2519"/>
      <c r="E17" s="2519"/>
      <c r="F17" s="2519"/>
      <c r="G17" s="2519"/>
      <c r="H17" s="2519"/>
      <c r="I17" s="2519"/>
      <c r="J17" s="2519"/>
      <c r="K17" s="2519"/>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1573</v>
      </c>
      <c r="C43" s="1743"/>
      <c r="D43" s="1494"/>
      <c r="E43" s="1494"/>
      <c r="F43" s="1494"/>
      <c r="G43" s="1495"/>
      <c r="H43" s="1494"/>
      <c r="I43" s="1495"/>
      <c r="J43" s="1494"/>
      <c r="K43" s="1493"/>
      <c r="L43" s="1522"/>
    </row>
    <row r="44" spans="2:12" s="1425" customFormat="1" ht="13.5" customHeight="1" x14ac:dyDescent="0.2">
      <c r="B44" s="1489" t="s">
        <v>1572</v>
      </c>
      <c r="C44" s="1740"/>
      <c r="D44" s="1525"/>
      <c r="E44" s="1491"/>
      <c r="F44" s="1487" t="s">
        <v>1571</v>
      </c>
      <c r="G44" s="1484"/>
      <c r="H44" s="1485"/>
      <c r="I44" s="1484"/>
      <c r="J44" s="1524"/>
      <c r="K44" s="1523"/>
      <c r="L44" s="1522"/>
    </row>
    <row r="45" spans="2:12" s="1425" customFormat="1" ht="13.5" customHeight="1" x14ac:dyDescent="0.2">
      <c r="B45" s="1489" t="s">
        <v>1570</v>
      </c>
      <c r="C45" s="1740"/>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2085</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8" t="str">
        <f>'Single Audit Cover'!A7</f>
        <v>Northwestern Illinois Assoc</v>
      </c>
      <c r="C1" s="2498"/>
      <c r="D1" s="2498"/>
      <c r="E1" s="1553"/>
    </row>
    <row r="2" spans="2:5" s="1386" customFormat="1" ht="12.75" customHeight="1" x14ac:dyDescent="0.2">
      <c r="B2" s="2500">
        <f>'Single Audit Cover'!E7</f>
        <v>16019427061</v>
      </c>
      <c r="C2" s="2500"/>
      <c r="D2" s="2500"/>
      <c r="E2" s="1552"/>
    </row>
    <row r="3" spans="2:5" s="1345" customFormat="1" ht="12.75" customHeight="1" x14ac:dyDescent="0.2">
      <c r="B3" s="2490" t="s">
        <v>1617</v>
      </c>
      <c r="C3" s="2490"/>
      <c r="D3" s="2490"/>
      <c r="E3" s="1976"/>
    </row>
    <row r="4" spans="2:5" s="1386" customFormat="1" ht="12.75" customHeight="1" x14ac:dyDescent="0.2">
      <c r="B4" s="2520" t="str">
        <f>'[1]Single Audit Cover'!A4</f>
        <v>Year Ending June 30, 2016</v>
      </c>
      <c r="C4" s="2520"/>
      <c r="D4" s="2520"/>
      <c r="E4" s="1551"/>
    </row>
    <row r="5" spans="2:5" s="1386" customFormat="1" ht="40.15" customHeight="1" x14ac:dyDescent="0.2">
      <c r="B5" s="1744" t="s">
        <v>2027</v>
      </c>
      <c r="C5" s="1532"/>
      <c r="D5" s="1532"/>
      <c r="E5" s="1532"/>
    </row>
    <row r="6" spans="2:5" s="1386" customFormat="1" ht="13.5" customHeight="1" x14ac:dyDescent="0.2">
      <c r="B6" s="1550" t="s">
        <v>1616</v>
      </c>
      <c r="C6" s="1550" t="s">
        <v>1615</v>
      </c>
      <c r="D6" s="1550" t="s">
        <v>1614</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Northwestern Illinois Assoc</v>
      </c>
      <c r="C1" s="2498"/>
      <c r="D1" s="2498"/>
      <c r="E1" s="2498"/>
      <c r="F1" s="1541"/>
      <c r="G1" s="1541"/>
      <c r="H1" s="1541"/>
      <c r="I1" s="1541"/>
      <c r="J1" s="1541"/>
      <c r="K1" s="1541"/>
      <c r="L1" s="1541"/>
    </row>
    <row r="2" spans="2:12" ht="13.5" customHeight="1" x14ac:dyDescent="0.2">
      <c r="B2" s="2500">
        <f>'Single Audit Cover'!E7</f>
        <v>16019427061</v>
      </c>
      <c r="C2" s="2500"/>
      <c r="D2" s="2500"/>
      <c r="E2" s="2500"/>
      <c r="F2" s="1540"/>
      <c r="G2" s="1540"/>
      <c r="H2" s="1540"/>
      <c r="I2" s="1540"/>
      <c r="J2" s="1540"/>
      <c r="K2" s="1540"/>
      <c r="L2" s="1540"/>
    </row>
    <row r="3" spans="2:12" ht="13.5" customHeight="1" x14ac:dyDescent="0.2">
      <c r="B3" s="2490" t="s">
        <v>1625</v>
      </c>
      <c r="C3" s="2490"/>
      <c r="D3" s="2490"/>
      <c r="E3" s="2490"/>
      <c r="F3" s="1976"/>
      <c r="G3" s="1976"/>
      <c r="H3" s="1976"/>
      <c r="I3" s="1976"/>
      <c r="J3" s="1976"/>
      <c r="K3" s="1976"/>
      <c r="L3" s="1976"/>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1"/>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1621</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1620</v>
      </c>
      <c r="C16" s="1319"/>
      <c r="D16" s="1425"/>
      <c r="E16" s="2042"/>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16019427061</v>
      </c>
    </row>
    <row r="3" spans="1:2" x14ac:dyDescent="0.2">
      <c r="A3" t="s">
        <v>1131</v>
      </c>
      <c r="B3" s="1231" t="str">
        <f>COVER!A15</f>
        <v>DeKalb</v>
      </c>
    </row>
    <row r="4" spans="1:2" x14ac:dyDescent="0.2">
      <c r="A4" t="s">
        <v>1187</v>
      </c>
      <c r="B4" s="1231" t="str">
        <f>COVER!A17</f>
        <v>Northwestern Illinois Assoc</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59" t="str">
        <f>AUDITCHECK!D29</f>
        <v xml:space="preserve">ACCRUAL </v>
      </c>
    </row>
    <row r="10" spans="1:2" x14ac:dyDescent="0.2">
      <c r="A10" t="s">
        <v>1151</v>
      </c>
      <c r="B10" s="1231">
        <f>COVER!B5</f>
        <v>0</v>
      </c>
    </row>
    <row r="11" spans="1:2" x14ac:dyDescent="0.2">
      <c r="A11" t="s">
        <v>1152</v>
      </c>
      <c r="B11" s="1231" t="str">
        <f>COVER!B6</f>
        <v>X</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Klein</v>
      </c>
    </row>
    <row r="18" spans="1:2" x14ac:dyDescent="0.2">
      <c r="A18" t="s">
        <v>1369</v>
      </c>
      <c r="B18" s="1231" t="str">
        <f>COVER!T17</f>
        <v>3957 75th Street</v>
      </c>
    </row>
    <row r="19" spans="1:2" x14ac:dyDescent="0.2">
      <c r="A19" t="s">
        <v>1053</v>
      </c>
      <c r="B19" s="1231" t="str">
        <f>COVER!T25</f>
        <v>sklein@kleinhallcpa.com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0</v>
      </c>
    </row>
    <row r="50" spans="1:4" x14ac:dyDescent="0.2">
      <c r="A50" s="13" t="s">
        <v>1909</v>
      </c>
      <c r="B50" s="1793">
        <f>'Aud Quest 2'!H51</f>
        <v>0</v>
      </c>
    </row>
    <row r="51" spans="1:4" x14ac:dyDescent="0.2">
      <c r="A51" s="13" t="s">
        <v>1911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6345728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3215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2020800</v>
      </c>
      <c r="C91" s="14" t="s">
        <v>671</v>
      </c>
      <c r="D91" s="14" t="str">
        <f t="shared" si="0"/>
        <v>Error?</v>
      </c>
    </row>
    <row r="92" spans="1:4" x14ac:dyDescent="0.2">
      <c r="A92" s="55">
        <v>31</v>
      </c>
      <c r="B92" s="1231">
        <f>'Assets-Liab 5-6'!C39</f>
        <v>4324928</v>
      </c>
      <c r="D92" s="14" t="str">
        <f t="shared" si="0"/>
        <v>Error?</v>
      </c>
    </row>
    <row r="93" spans="1:4" x14ac:dyDescent="0.2">
      <c r="A93" s="55">
        <v>32</v>
      </c>
      <c r="B93" s="1231">
        <f>'Assets-Liab 5-6'!C41</f>
        <v>6345728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0</v>
      </c>
      <c r="D123" s="14" t="str">
        <f t="shared" si="0"/>
        <v>Error?</v>
      </c>
    </row>
    <row r="124" spans="1:4" x14ac:dyDescent="0.2">
      <c r="A124" s="55">
        <v>63</v>
      </c>
      <c r="B124" s="1231">
        <f>'Assets-Liab 5-6'!D41</f>
        <v>0</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0</v>
      </c>
      <c r="D140" s="14" t="str">
        <f t="shared" si="1"/>
        <v>Error?</v>
      </c>
    </row>
    <row r="141" spans="1:4" x14ac:dyDescent="0.2">
      <c r="A141" s="55">
        <v>80</v>
      </c>
      <c r="B141" s="1231">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0</v>
      </c>
      <c r="D170" s="14" t="str">
        <f t="shared" si="1"/>
        <v>Error?</v>
      </c>
    </row>
    <row r="171" spans="1:4" x14ac:dyDescent="0.2">
      <c r="A171" s="55">
        <v>110</v>
      </c>
      <c r="B171" s="1231">
        <f>'Assets-Liab 5-6'!F41</f>
        <v>0</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0</v>
      </c>
      <c r="D189" s="14" t="str">
        <f t="shared" si="1"/>
        <v>Error?</v>
      </c>
    </row>
    <row r="190" spans="1:4" x14ac:dyDescent="0.2">
      <c r="A190" s="55">
        <v>129</v>
      </c>
      <c r="B190" s="1231">
        <f>'Assets-Liab 5-6'!G41</f>
        <v>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0</v>
      </c>
      <c r="D273" s="14" t="str">
        <f t="shared" si="3"/>
        <v>Error?</v>
      </c>
    </row>
    <row r="274" spans="1:4" x14ac:dyDescent="0.2">
      <c r="A274" s="55">
        <v>213</v>
      </c>
      <c r="B274" s="1231">
        <f>'Assets-Liab 5-6'!M17</f>
        <v>0</v>
      </c>
      <c r="D274" s="14" t="str">
        <f t="shared" si="3"/>
        <v>Error?</v>
      </c>
    </row>
    <row r="275" spans="1:4" x14ac:dyDescent="0.2">
      <c r="A275" s="55">
        <v>214</v>
      </c>
      <c r="B275" s="1231">
        <f>'Assets-Liab 5-6'!M18</f>
        <v>0</v>
      </c>
      <c r="D275" s="14" t="str">
        <f t="shared" si="3"/>
        <v>Error?</v>
      </c>
    </row>
    <row r="276" spans="1:4" x14ac:dyDescent="0.2">
      <c r="A276" s="55">
        <v>215</v>
      </c>
      <c r="B276" s="1231">
        <f>'Assets-Liab 5-6'!M19</f>
        <v>1238560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1238560</v>
      </c>
      <c r="C279" s="14" t="s">
        <v>671</v>
      </c>
      <c r="D279" s="14" t="str">
        <f t="shared" si="3"/>
        <v>Error?</v>
      </c>
    </row>
    <row r="280" spans="1:4" x14ac:dyDescent="0.2">
      <c r="A280" s="55">
        <v>219</v>
      </c>
      <c r="B280" s="1231">
        <f>'Assets-Liab 5-6'!M40</f>
        <v>1238560</v>
      </c>
      <c r="D280" s="14" t="str">
        <f t="shared" si="3"/>
        <v>Error?</v>
      </c>
    </row>
    <row r="281" spans="1:4" x14ac:dyDescent="0.2">
      <c r="A281" s="55">
        <v>220</v>
      </c>
      <c r="B281" s="1231">
        <f>'Assets-Liab 5-6'!M41</f>
        <v>1238560</v>
      </c>
      <c r="C281" s="14" t="s">
        <v>671</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671</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671</v>
      </c>
      <c r="D287" s="14" t="str">
        <f t="shared" si="3"/>
        <v>Error?</v>
      </c>
    </row>
    <row r="288" spans="1:4" x14ac:dyDescent="0.2">
      <c r="A288" s="55">
        <v>227</v>
      </c>
      <c r="B288" s="1231">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24956</v>
      </c>
      <c r="D719" s="14" t="str">
        <f t="shared" si="10"/>
        <v>Error?</v>
      </c>
    </row>
    <row r="720" spans="1:4" x14ac:dyDescent="0.2">
      <c r="A720" s="55">
        <v>659</v>
      </c>
      <c r="B720" s="1231">
        <f>'Expenditures 15-22'!C33</f>
        <v>2611752</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204247</v>
      </c>
      <c r="D722" s="14" t="str">
        <f t="shared" si="10"/>
        <v>Error?</v>
      </c>
    </row>
    <row r="723" spans="1:4" x14ac:dyDescent="0.2">
      <c r="A723" s="55">
        <v>662</v>
      </c>
      <c r="B723" s="1231">
        <f>'Expenditures 15-22'!C38</f>
        <v>6560971</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490957</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7256175</v>
      </c>
      <c r="C727" s="14" t="s">
        <v>671</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272506</v>
      </c>
      <c r="D733" s="14" t="str">
        <f t="shared" si="10"/>
        <v>Error?</v>
      </c>
    </row>
    <row r="734" spans="1:4" x14ac:dyDescent="0.2">
      <c r="A734" s="55">
        <v>673</v>
      </c>
      <c r="B734" s="1231">
        <f>'Expenditures 15-22'!C53</f>
        <v>644421</v>
      </c>
      <c r="C734" s="14" t="s">
        <v>671</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206462</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206462</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8107058</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10718810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1543</v>
      </c>
      <c r="D777" s="14" t="str">
        <f t="shared" si="11"/>
        <v>Error?</v>
      </c>
    </row>
    <row r="778" spans="1:4" x14ac:dyDescent="0.2">
      <c r="A778" s="55">
        <v>717</v>
      </c>
      <c r="B778" s="1231">
        <f>'Expenditures 15-22'!D33</f>
        <v>2443828</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36331</v>
      </c>
      <c r="D780" s="14" t="str">
        <f t="shared" si="11"/>
        <v>Error?</v>
      </c>
    </row>
    <row r="781" spans="1:4" x14ac:dyDescent="0.2">
      <c r="A781" s="55">
        <v>720</v>
      </c>
      <c r="B781" s="1231">
        <f>'Expenditures 15-22'!D38</f>
        <v>2218094</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146911</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2401336</v>
      </c>
      <c r="C785" s="14" t="s">
        <v>671</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72319</v>
      </c>
      <c r="D791" s="14" t="str">
        <f t="shared" si="11"/>
        <v>Error?</v>
      </c>
    </row>
    <row r="792" spans="1:4" x14ac:dyDescent="0.2">
      <c r="A792" s="55">
        <v>731</v>
      </c>
      <c r="B792" s="1231">
        <f>'Expenditures 15-22'!D53</f>
        <v>147134</v>
      </c>
      <c r="C792" s="14" t="s">
        <v>671</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74358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74358</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2622828</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5066656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19867</v>
      </c>
      <c r="D835" s="14" t="str">
        <f t="shared" si="12"/>
        <v>Error?</v>
      </c>
    </row>
    <row r="836" spans="1:4" x14ac:dyDescent="0.2">
      <c r="A836" s="55">
        <v>775</v>
      </c>
      <c r="B836" s="1231">
        <f>'Expenditures 15-22'!E33</f>
        <v>652471</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37667</v>
      </c>
      <c r="D838" s="14" t="str">
        <f t="shared" si="12"/>
        <v>Error?</v>
      </c>
    </row>
    <row r="839" spans="1:4" x14ac:dyDescent="0.2">
      <c r="A839" s="55">
        <v>778</v>
      </c>
      <c r="B839" s="1231">
        <f>'Expenditures 15-22'!E38</f>
        <v>1684091</v>
      </c>
      <c r="D839" s="14" t="str">
        <f t="shared" si="12"/>
        <v>Error?</v>
      </c>
    </row>
    <row r="840" spans="1:4" x14ac:dyDescent="0.2">
      <c r="A840" s="55">
        <v>779</v>
      </c>
      <c r="B840" s="1231">
        <f>'Expenditures 15-22'!E39</f>
        <v>13746</v>
      </c>
      <c r="D840" s="14" t="str">
        <f t="shared" si="12"/>
        <v>Error?</v>
      </c>
    </row>
    <row r="841" spans="1:4" x14ac:dyDescent="0.2">
      <c r="A841" s="55">
        <v>780</v>
      </c>
      <c r="B841" s="1231">
        <f>'Expenditures 15-22'!E40</f>
        <v>41157</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1776661</v>
      </c>
      <c r="C843" s="14" t="s">
        <v>671</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0</v>
      </c>
      <c r="C847" s="14" t="s">
        <v>671</v>
      </c>
      <c r="D847" s="14" t="str">
        <f t="shared" si="12"/>
        <v>Error?</v>
      </c>
    </row>
    <row r="848" spans="1:4" x14ac:dyDescent="0.2">
      <c r="A848" s="55">
        <v>787</v>
      </c>
      <c r="B848" s="1231">
        <f>'Expenditures 15-22'!E49</f>
        <v>3613</v>
      </c>
      <c r="D848" s="14" t="str">
        <f t="shared" si="12"/>
        <v>Error?</v>
      </c>
    </row>
    <row r="849" spans="1:4" x14ac:dyDescent="0.2">
      <c r="A849" s="55">
        <v>788</v>
      </c>
      <c r="B849" s="1231">
        <f>'Expenditures 15-22'!E50</f>
        <v>210018</v>
      </c>
      <c r="D849" s="14" t="str">
        <f t="shared" si="12"/>
        <v>Error?</v>
      </c>
    </row>
    <row r="850" spans="1:4" x14ac:dyDescent="0.2">
      <c r="A850" s="55">
        <v>789</v>
      </c>
      <c r="B850" s="1231">
        <f>'Expenditures 15-22'!E53</f>
        <v>230634</v>
      </c>
      <c r="C850" s="14" t="s">
        <v>671</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671</v>
      </c>
      <c r="D853" s="14" t="str">
        <f t="shared" si="12"/>
        <v>Error?</v>
      </c>
    </row>
    <row r="854" spans="1:4" x14ac:dyDescent="0.2">
      <c r="A854" s="55">
        <v>793</v>
      </c>
      <c r="B854" s="1231">
        <f>'Expenditures 15-22'!E59</f>
        <v>2850</v>
      </c>
      <c r="D854" s="14" t="str">
        <f t="shared" si="12"/>
        <v>Error?</v>
      </c>
    </row>
    <row r="855" spans="1:4" x14ac:dyDescent="0.2">
      <c r="A855" s="55">
        <v>794</v>
      </c>
      <c r="B855" s="1231">
        <f>'Expenditures 15-22'!E60</f>
        <v>35362</v>
      </c>
      <c r="D855" s="14" t="str">
        <f t="shared" si="12"/>
        <v>Error?</v>
      </c>
    </row>
    <row r="856" spans="1:4" x14ac:dyDescent="0.2">
      <c r="A856" s="55">
        <v>795</v>
      </c>
      <c r="B856" s="1231">
        <f>'Expenditures 15-22'!E61</f>
        <v>460531</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498743</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2506038</v>
      </c>
      <c r="C871" s="14" t="s">
        <v>671</v>
      </c>
      <c r="D871" s="14" t="str">
        <f t="shared" si="12"/>
        <v>Error?</v>
      </c>
    </row>
    <row r="872" spans="1:4" x14ac:dyDescent="0.2">
      <c r="A872" s="55">
        <v>811</v>
      </c>
      <c r="B872" s="1231">
        <f>'Expenditures 15-22'!E75</f>
        <v>1662</v>
      </c>
      <c r="D872" s="14" t="str">
        <f t="shared" si="12"/>
        <v>Error?</v>
      </c>
    </row>
    <row r="873" spans="1:4" x14ac:dyDescent="0.2">
      <c r="A873" s="55">
        <v>812</v>
      </c>
      <c r="B873" s="1231">
        <f>'Expenditures 15-22'!E114</f>
        <v>3160171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24453</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100</v>
      </c>
      <c r="D896" s="14" t="str">
        <f t="shared" si="13"/>
        <v>Error?</v>
      </c>
    </row>
    <row r="897" spans="1:4" x14ac:dyDescent="0.2">
      <c r="A897" s="55">
        <v>836</v>
      </c>
      <c r="B897" s="1231">
        <f>'Expenditures 15-22'!F38</f>
        <v>47503</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10032</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57635</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0</v>
      </c>
      <c r="C905" s="14" t="s">
        <v>671</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5923</v>
      </c>
      <c r="D907" s="14" t="str">
        <f t="shared" si="13"/>
        <v>Error?</v>
      </c>
    </row>
    <row r="908" spans="1:4" x14ac:dyDescent="0.2">
      <c r="A908" s="55">
        <v>847</v>
      </c>
      <c r="B908" s="1231">
        <f>'Expenditures 15-22'!F53</f>
        <v>6133</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7981</v>
      </c>
      <c r="D913" s="14" t="str">
        <f t="shared" si="13"/>
        <v>Error?</v>
      </c>
    </row>
    <row r="914" spans="1:4" x14ac:dyDescent="0.2">
      <c r="A914" s="55">
        <v>853</v>
      </c>
      <c r="B914" s="1231">
        <f>'Expenditures 15-22'!F61</f>
        <v>64630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72611</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136379</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160832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11489</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1389</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109066</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110455</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39646</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39646</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150101</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161590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450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120</v>
      </c>
      <c r="D1012" s="14" t="str">
        <f t="shared" si="14"/>
        <v>Error?</v>
      </c>
    </row>
    <row r="1013" spans="1:4" x14ac:dyDescent="0.2">
      <c r="A1013" s="55">
        <v>952</v>
      </c>
      <c r="B1013" s="1231">
        <f>'Expenditures 15-22'!H38</f>
        <v>225</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475</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820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1462</v>
      </c>
      <c r="D1023" s="14" t="str">
        <f t="shared" ref="D1023:D1086" si="15">IF(ISBLANK(B1023),"OK",IF(A1023-B1023=0,"OK","Error?"))</f>
        <v>Error?</v>
      </c>
    </row>
    <row r="1024" spans="1:4" x14ac:dyDescent="0.2">
      <c r="A1024" s="55">
        <v>963</v>
      </c>
      <c r="B1024" s="1231">
        <f>'Expenditures 15-22'!H53</f>
        <v>1462</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325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325</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2607</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3057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0</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0</v>
      </c>
      <c r="C1106" s="14" t="s">
        <v>671</v>
      </c>
      <c r="D1106" s="14" t="str">
        <f t="shared" si="16"/>
        <v>Error?</v>
      </c>
    </row>
    <row r="1107" spans="1:4" x14ac:dyDescent="0.2">
      <c r="A1107" s="55">
        <v>1046</v>
      </c>
      <c r="B1107" s="1231">
        <f>'Expenditures 15-22'!K15</f>
        <v>46366</v>
      </c>
      <c r="C1107" s="14" t="s">
        <v>671</v>
      </c>
      <c r="D1107" s="14" t="str">
        <f t="shared" si="16"/>
        <v>Error?</v>
      </c>
    </row>
    <row r="1108" spans="1:4" x14ac:dyDescent="0.2">
      <c r="A1108" s="55">
        <v>1047</v>
      </c>
      <c r="B1108" s="1231">
        <f>'Expenditures 15-22'!K33</f>
        <v>5744443</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278465</v>
      </c>
      <c r="C1110" s="14" t="s">
        <v>671</v>
      </c>
      <c r="D1110" s="14" t="str">
        <f t="shared" si="16"/>
        <v>Error?</v>
      </c>
    </row>
    <row r="1111" spans="1:4" x14ac:dyDescent="0.2">
      <c r="A1111" s="55">
        <v>1050</v>
      </c>
      <c r="B1111" s="1231">
        <f>'Expenditures 15-22'!K38</f>
        <v>10512273</v>
      </c>
      <c r="C1111" s="14" t="s">
        <v>671</v>
      </c>
      <c r="D1111" s="14" t="str">
        <f t="shared" si="16"/>
        <v>Error?</v>
      </c>
    </row>
    <row r="1112" spans="1:4" x14ac:dyDescent="0.2">
      <c r="A1112" s="55">
        <v>1051</v>
      </c>
      <c r="B1112" s="1231">
        <f>'Expenditures 15-22'!K39</f>
        <v>13746</v>
      </c>
      <c r="C1112" s="14" t="s">
        <v>671</v>
      </c>
      <c r="D1112" s="14" t="str">
        <f t="shared" si="16"/>
        <v>Error?</v>
      </c>
    </row>
    <row r="1113" spans="1:4" x14ac:dyDescent="0.2">
      <c r="A1113" s="55">
        <v>1052</v>
      </c>
      <c r="B1113" s="1231">
        <f>'Expenditures 15-22'!K40</f>
        <v>798598</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11603082</v>
      </c>
      <c r="C1115" s="14" t="s">
        <v>671</v>
      </c>
      <c r="D1115" s="14" t="str">
        <f t="shared" si="16"/>
        <v>Error?</v>
      </c>
    </row>
    <row r="1116" spans="1:4" x14ac:dyDescent="0.2">
      <c r="A1116" s="55">
        <v>1055</v>
      </c>
      <c r="B1116" s="1231">
        <f>'Expenditures 15-22'!K44</f>
        <v>0</v>
      </c>
      <c r="C1116" s="14" t="s">
        <v>671</v>
      </c>
      <c r="D1116" s="14" t="str">
        <f t="shared" si="16"/>
        <v>Error?</v>
      </c>
    </row>
    <row r="1117" spans="1:4" x14ac:dyDescent="0.2">
      <c r="A1117" s="55">
        <v>1056</v>
      </c>
      <c r="B1117" s="1231">
        <f>'Expenditures 15-22'!K45</f>
        <v>0</v>
      </c>
      <c r="C1117" s="14" t="s">
        <v>671</v>
      </c>
      <c r="D1117" s="14" t="str">
        <f t="shared" si="16"/>
        <v>Error?</v>
      </c>
    </row>
    <row r="1118" spans="1:4" x14ac:dyDescent="0.2">
      <c r="A1118" s="55">
        <v>1057</v>
      </c>
      <c r="B1118" s="1231">
        <f>'Expenditures 15-22'!K46</f>
        <v>0</v>
      </c>
      <c r="C1118" s="14" t="s">
        <v>671</v>
      </c>
      <c r="D1118" s="14" t="str">
        <f t="shared" si="16"/>
        <v>Error?</v>
      </c>
    </row>
    <row r="1119" spans="1:4" x14ac:dyDescent="0.2">
      <c r="A1119" s="55">
        <v>1058</v>
      </c>
      <c r="B1119" s="1231">
        <f>'Expenditures 15-22'!K47</f>
        <v>0</v>
      </c>
      <c r="C1119" s="14" t="s">
        <v>671</v>
      </c>
      <c r="D1119" s="14" t="str">
        <f t="shared" si="16"/>
        <v>Error?</v>
      </c>
    </row>
    <row r="1120" spans="1:4" x14ac:dyDescent="0.2">
      <c r="A1120" s="55">
        <v>1059</v>
      </c>
      <c r="B1120" s="1231">
        <f>'Expenditures 15-22'!K49</f>
        <v>3613</v>
      </c>
      <c r="C1120" s="14" t="s">
        <v>671</v>
      </c>
      <c r="D1120" s="14" t="str">
        <f t="shared" si="16"/>
        <v>Error?</v>
      </c>
    </row>
    <row r="1121" spans="1:4" x14ac:dyDescent="0.2">
      <c r="A1121" s="55">
        <v>1060</v>
      </c>
      <c r="B1121" s="1231">
        <f>'Expenditures 15-22'!K50</f>
        <v>572228</v>
      </c>
      <c r="C1121" s="14" t="s">
        <v>671</v>
      </c>
      <c r="D1121" s="14" t="str">
        <f t="shared" si="16"/>
        <v>Error?</v>
      </c>
    </row>
    <row r="1122" spans="1:4" x14ac:dyDescent="0.2">
      <c r="A1122" s="55">
        <v>1061</v>
      </c>
      <c r="B1122" s="1231">
        <f>'Expenditures 15-22'!K53</f>
        <v>1039784</v>
      </c>
      <c r="C1122" s="14" t="s">
        <v>671</v>
      </c>
      <c r="D1122" s="14" t="str">
        <f t="shared" si="16"/>
        <v>Error?</v>
      </c>
    </row>
    <row r="1123" spans="1:4" x14ac:dyDescent="0.2">
      <c r="A1123" s="55">
        <v>1062</v>
      </c>
      <c r="B1123" s="1231">
        <f>'Expenditures 15-22'!K55</f>
        <v>0</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0</v>
      </c>
      <c r="C1125" s="14" t="s">
        <v>671</v>
      </c>
      <c r="D1125" s="14" t="str">
        <f t="shared" si="16"/>
        <v>Error?</v>
      </c>
    </row>
    <row r="1126" spans="1:4" x14ac:dyDescent="0.2">
      <c r="A1126" s="55">
        <v>1065</v>
      </c>
      <c r="B1126" s="1231">
        <f>'Expenditures 15-22'!K59</f>
        <v>2850</v>
      </c>
      <c r="C1126" s="14" t="s">
        <v>671</v>
      </c>
      <c r="D1126" s="14" t="str">
        <f t="shared" si="16"/>
        <v>Error?</v>
      </c>
    </row>
    <row r="1127" spans="1:4" x14ac:dyDescent="0.2">
      <c r="A1127" s="55">
        <v>1066</v>
      </c>
      <c r="B1127" s="1231">
        <f>'Expenditures 15-22'!K60</f>
        <v>324488</v>
      </c>
      <c r="C1127" s="14" t="s">
        <v>671</v>
      </c>
      <c r="D1127" s="14" t="str">
        <f t="shared" si="16"/>
        <v>Error?</v>
      </c>
    </row>
    <row r="1128" spans="1:4" x14ac:dyDescent="0.2">
      <c r="A1128" s="55">
        <v>1067</v>
      </c>
      <c r="B1128" s="1231">
        <f>'Expenditures 15-22'!K61</f>
        <v>673606</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0</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1000944</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13643810</v>
      </c>
      <c r="C1143" s="14" t="s">
        <v>671</v>
      </c>
      <c r="D1143" s="14" t="str">
        <f t="shared" si="16"/>
        <v>Error?</v>
      </c>
    </row>
    <row r="1144" spans="1:4" x14ac:dyDescent="0.2">
      <c r="A1144" s="55">
        <v>1083</v>
      </c>
      <c r="B1144" s="1231">
        <f>'Expenditures 15-22'!K75</f>
        <v>1662</v>
      </c>
      <c r="C1144" s="14" t="s">
        <v>671</v>
      </c>
      <c r="D1144" s="14" t="str">
        <f t="shared" si="16"/>
        <v>Error?</v>
      </c>
    </row>
    <row r="1145" spans="1:4" x14ac:dyDescent="0.2">
      <c r="A1145" s="55">
        <v>1084</v>
      </c>
      <c r="B1145" s="1231">
        <f>'Expenditures 15-22'!K102</f>
        <v>0</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19389915</v>
      </c>
      <c r="C1152" s="14" t="s">
        <v>671</v>
      </c>
      <c r="D1152" s="14" t="str">
        <f t="shared" si="17"/>
        <v>Error?</v>
      </c>
    </row>
    <row r="1153" spans="1:4" x14ac:dyDescent="0.2">
      <c r="A1153" s="55">
        <v>1092</v>
      </c>
      <c r="B1153" s="1231">
        <f>'Expenditures 15-22'!K115</f>
        <v>873453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671</v>
      </c>
      <c r="D1225" s="14" t="str">
        <f t="shared" si="18"/>
        <v>Error?</v>
      </c>
    </row>
    <row r="1226" spans="1:4" x14ac:dyDescent="0.2">
      <c r="A1226" s="55">
        <v>1165</v>
      </c>
      <c r="B1226" s="1231">
        <f>'Expenditures 15-22'!C150</f>
        <v>0</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671</v>
      </c>
      <c r="D1233" s="14" t="str">
        <f t="shared" si="18"/>
        <v>Error?</v>
      </c>
    </row>
    <row r="1234" spans="1:4" x14ac:dyDescent="0.2">
      <c r="A1234" s="55">
        <v>1173</v>
      </c>
      <c r="B1234" s="1231">
        <f>'Expenditures 15-22'!D150</f>
        <v>0</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0</v>
      </c>
      <c r="D1237" s="14" t="str">
        <f t="shared" si="18"/>
        <v>Error?</v>
      </c>
    </row>
    <row r="1238" spans="1:4" x14ac:dyDescent="0.2">
      <c r="A1238" s="83">
        <v>1177</v>
      </c>
      <c r="D1238" s="14" t="str">
        <f t="shared" si="18"/>
        <v>OK</v>
      </c>
    </row>
    <row r="1239" spans="1:4" x14ac:dyDescent="0.2">
      <c r="A1239" s="55">
        <v>1178</v>
      </c>
      <c r="B1239" s="1231">
        <f>'Expenditures 15-22'!E127</f>
        <v>0</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0</v>
      </c>
      <c r="C1241" s="14" t="s">
        <v>671</v>
      </c>
      <c r="D1241" s="14" t="str">
        <f t="shared" si="18"/>
        <v>Error?</v>
      </c>
    </row>
    <row r="1242" spans="1:4" x14ac:dyDescent="0.2">
      <c r="A1242" s="55">
        <v>1181</v>
      </c>
      <c r="B1242" s="1231">
        <f>'Expenditures 15-22'!E150</f>
        <v>0</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0</v>
      </c>
      <c r="D1245" s="14" t="str">
        <f t="shared" si="18"/>
        <v>Error?</v>
      </c>
    </row>
    <row r="1246" spans="1:4" x14ac:dyDescent="0.2">
      <c r="A1246" s="83">
        <v>1185</v>
      </c>
      <c r="D1246" s="14" t="str">
        <f t="shared" si="18"/>
        <v>OK</v>
      </c>
    </row>
    <row r="1247" spans="1:4" x14ac:dyDescent="0.2">
      <c r="A1247" s="55">
        <v>1186</v>
      </c>
      <c r="B1247" s="1231">
        <f>'Expenditures 15-22'!F127</f>
        <v>0</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0</v>
      </c>
      <c r="C1249" s="14" t="s">
        <v>671</v>
      </c>
      <c r="D1249" s="14" t="str">
        <f t="shared" si="18"/>
        <v>Error?</v>
      </c>
    </row>
    <row r="1250" spans="1:4" x14ac:dyDescent="0.2">
      <c r="A1250" s="55">
        <v>1189</v>
      </c>
      <c r="B1250" s="1231">
        <f>'Expenditures 15-22'!F150</f>
        <v>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671</v>
      </c>
      <c r="D1258" s="14" t="str">
        <f t="shared" si="18"/>
        <v>Error?</v>
      </c>
    </row>
    <row r="1259" spans="1:4" x14ac:dyDescent="0.2">
      <c r="A1259" s="55">
        <v>1198</v>
      </c>
      <c r="B1259" s="1231">
        <f>'Expenditures 15-22'!G150</f>
        <v>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0</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0</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0</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0</v>
      </c>
      <c r="C1288" s="14" t="s">
        <v>671</v>
      </c>
      <c r="D1288" s="14" t="str">
        <f t="shared" si="19"/>
        <v>Error?</v>
      </c>
    </row>
    <row r="1289" spans="1:4" x14ac:dyDescent="0.2">
      <c r="A1289" s="55">
        <v>1228</v>
      </c>
      <c r="B1289" s="1231">
        <f>'Expenditures 15-22'!K151</f>
        <v>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0</v>
      </c>
      <c r="C1317" s="14" t="s">
        <v>671</v>
      </c>
      <c r="D1317" s="14" t="str">
        <f t="shared" si="19"/>
        <v>Error?</v>
      </c>
    </row>
    <row r="1318" spans="1:4" x14ac:dyDescent="0.2">
      <c r="A1318" s="55">
        <v>1257</v>
      </c>
      <c r="B1318" s="1231">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0</v>
      </c>
      <c r="C1329" s="14" t="s">
        <v>671</v>
      </c>
      <c r="D1329" s="14" t="str">
        <f t="shared" si="19"/>
        <v>Error?</v>
      </c>
    </row>
    <row r="1330" spans="1:4" x14ac:dyDescent="0.2">
      <c r="A1330" s="55">
        <v>1269</v>
      </c>
      <c r="B1330" s="1231">
        <f>'Expenditures 15-22'!K165</f>
        <v>0</v>
      </c>
      <c r="C1330" s="14" t="s">
        <v>671</v>
      </c>
      <c r="D1330" s="14" t="str">
        <f t="shared" si="19"/>
        <v>Error?</v>
      </c>
    </row>
    <row r="1331" spans="1:4" x14ac:dyDescent="0.2">
      <c r="A1331" s="55">
        <v>1270</v>
      </c>
      <c r="B1331" s="1231">
        <f>'Expenditures 15-22'!K166</f>
        <v>0</v>
      </c>
      <c r="C1331" s="14" t="s">
        <v>671</v>
      </c>
      <c r="D1331" s="14" t="str">
        <f t="shared" si="19"/>
        <v>Error?</v>
      </c>
    </row>
    <row r="1332" spans="1:4" x14ac:dyDescent="0.2">
      <c r="A1332" s="55">
        <v>1271</v>
      </c>
      <c r="B1332" s="1231">
        <f>'Expenditures 15-22'!K168</f>
        <v>0</v>
      </c>
      <c r="C1332" s="14" t="s">
        <v>671</v>
      </c>
      <c r="D1332" s="14" t="str">
        <f t="shared" si="19"/>
        <v>Error?</v>
      </c>
    </row>
    <row r="1333" spans="1:4" x14ac:dyDescent="0.2">
      <c r="A1333" s="55">
        <v>1272</v>
      </c>
      <c r="B1333" s="1231">
        <f>'Expenditures 15-22'!K169</f>
        <v>0</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0</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0</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0</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0</v>
      </c>
      <c r="C1388" s="14" t="s">
        <v>671</v>
      </c>
      <c r="D1388" s="14" t="str">
        <f t="shared" si="20"/>
        <v>Error?</v>
      </c>
    </row>
    <row r="1389" spans="1:4" x14ac:dyDescent="0.2">
      <c r="A1389" s="55">
        <v>1328</v>
      </c>
      <c r="B1389" s="1231">
        <f>'Expenditures 15-22'!K205</f>
        <v>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0</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671</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0</v>
      </c>
      <c r="D1423" s="14" t="str">
        <f t="shared" si="21"/>
        <v>Error?</v>
      </c>
    </row>
    <row r="1424" spans="1:4" x14ac:dyDescent="0.2">
      <c r="A1424" s="55">
        <v>1363</v>
      </c>
      <c r="B1424" s="1231">
        <f>'Expenditures 15-22'!D251</f>
        <v>0</v>
      </c>
      <c r="C1424" s="14" t="s">
        <v>671</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0</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0</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0</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0</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0</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0</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0</v>
      </c>
      <c r="C1481" s="14" t="s">
        <v>671</v>
      </c>
      <c r="D1481" s="14" t="str">
        <f t="shared" si="22"/>
        <v>Error?</v>
      </c>
    </row>
    <row r="1482" spans="1:4" x14ac:dyDescent="0.2">
      <c r="A1482" s="55">
        <v>1421</v>
      </c>
      <c r="B1482" s="1231">
        <f>'Expenditures 15-22'!K234</f>
        <v>0</v>
      </c>
      <c r="C1482" s="14" t="s">
        <v>671</v>
      </c>
      <c r="D1482" s="14" t="str">
        <f t="shared" si="22"/>
        <v>Error?</v>
      </c>
    </row>
    <row r="1483" spans="1:4" x14ac:dyDescent="0.2">
      <c r="A1483" s="55">
        <v>1422</v>
      </c>
      <c r="B1483" s="1231">
        <f>'Expenditures 15-22'!K235</f>
        <v>0</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0</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0</v>
      </c>
      <c r="C1487" s="14" t="s">
        <v>671</v>
      </c>
      <c r="D1487" s="14" t="str">
        <f t="shared" si="22"/>
        <v>Error?</v>
      </c>
    </row>
    <row r="1488" spans="1:4" x14ac:dyDescent="0.2">
      <c r="A1488" s="55">
        <v>1427</v>
      </c>
      <c r="B1488" s="1231">
        <f>'Expenditures 15-22'!K251</f>
        <v>0</v>
      </c>
      <c r="C1488" s="14" t="s">
        <v>671</v>
      </c>
      <c r="D1488" s="14" t="str">
        <f t="shared" si="22"/>
        <v>Error?</v>
      </c>
    </row>
    <row r="1489" spans="1:4" x14ac:dyDescent="0.2">
      <c r="A1489" s="55">
        <v>1428</v>
      </c>
      <c r="B1489" s="1231">
        <f>'Expenditures 15-22'!K253</f>
        <v>0</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0</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0</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0</v>
      </c>
      <c r="C1495" s="14" t="s">
        <v>671</v>
      </c>
      <c r="D1495" s="14" t="str">
        <f t="shared" si="22"/>
        <v>Error?</v>
      </c>
    </row>
    <row r="1496" spans="1:4" x14ac:dyDescent="0.2">
      <c r="A1496" s="55">
        <v>1435</v>
      </c>
      <c r="B1496" s="1231">
        <f>'Expenditures 15-22'!K261</f>
        <v>0</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0</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0</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0</v>
      </c>
      <c r="C1517" s="14" t="s">
        <v>671</v>
      </c>
      <c r="D1517" s="14" t="str">
        <f t="shared" si="22"/>
        <v>Error?</v>
      </c>
    </row>
    <row r="1518" spans="1:4" x14ac:dyDescent="0.2">
      <c r="A1518" s="55">
        <v>1457</v>
      </c>
      <c r="B1518" s="1231">
        <f>'Expenditures 15-22'!K289</f>
        <v>0</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3451475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4324928</v>
      </c>
      <c r="C1630" s="14" t="s">
        <v>671</v>
      </c>
      <c r="D1630" s="14" t="str">
        <f t="shared" si="24"/>
        <v>Error?</v>
      </c>
    </row>
    <row r="1631" spans="1:4" x14ac:dyDescent="0.2">
      <c r="A1631" s="55">
        <v>1570</v>
      </c>
      <c r="B1631" s="1231">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0</v>
      </c>
      <c r="C1644" s="14" t="s">
        <v>671</v>
      </c>
      <c r="D1644" s="14" t="str">
        <f t="shared" si="24"/>
        <v>Error?</v>
      </c>
    </row>
    <row r="1645" spans="1:4" x14ac:dyDescent="0.2">
      <c r="A1645" s="55">
        <v>1584</v>
      </c>
      <c r="B1645" s="1231">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0</v>
      </c>
      <c r="C1658" s="14" t="s">
        <v>671</v>
      </c>
      <c r="D1658" s="14" t="str">
        <f t="shared" si="24"/>
        <v>Error?</v>
      </c>
    </row>
    <row r="1659" spans="1:4" x14ac:dyDescent="0.2">
      <c r="A1659" s="55">
        <v>1598</v>
      </c>
      <c r="B1659" s="1231">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0</v>
      </c>
      <c r="C1672" s="14" t="s">
        <v>671</v>
      </c>
      <c r="D1672" s="14" t="str">
        <f t="shared" si="25"/>
        <v>Error?</v>
      </c>
    </row>
    <row r="1673" spans="1:4" x14ac:dyDescent="0.2">
      <c r="A1673" s="55">
        <v>1612</v>
      </c>
      <c r="B1673" s="1231">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0</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0</v>
      </c>
      <c r="C1744" s="14" t="s">
        <v>671</v>
      </c>
      <c r="D1744" s="14" t="str">
        <f t="shared" si="26"/>
        <v>Error?</v>
      </c>
    </row>
    <row r="1745" spans="1:5" x14ac:dyDescent="0.2">
      <c r="A1745" s="55">
        <v>1684</v>
      </c>
      <c r="B1745" s="1231">
        <f>'Tax Sched 24'!B5</f>
        <v>0</v>
      </c>
      <c r="C1745" s="14" t="s">
        <v>671</v>
      </c>
      <c r="D1745" s="14" t="str">
        <f t="shared" si="26"/>
        <v>Error?</v>
      </c>
    </row>
    <row r="1746" spans="1:5" x14ac:dyDescent="0.2">
      <c r="A1746" s="55">
        <v>1685</v>
      </c>
      <c r="B1746" s="1231">
        <f>'Tax Sched 24'!B6</f>
        <v>0</v>
      </c>
      <c r="C1746" s="14" t="s">
        <v>671</v>
      </c>
      <c r="D1746" s="14" t="str">
        <f t="shared" si="26"/>
        <v>Error?</v>
      </c>
    </row>
    <row r="1747" spans="1:5" x14ac:dyDescent="0.2">
      <c r="A1747" s="55">
        <v>1686</v>
      </c>
      <c r="B1747" s="1231">
        <f>'Tax Sched 24'!B7</f>
        <v>0</v>
      </c>
      <c r="C1747" s="14" t="s">
        <v>671</v>
      </c>
      <c r="D1747" s="14" t="str">
        <f t="shared" si="26"/>
        <v>Error?</v>
      </c>
    </row>
    <row r="1748" spans="1:5" x14ac:dyDescent="0.2">
      <c r="A1748" s="55">
        <v>1687</v>
      </c>
      <c r="B1748" s="1231">
        <f>'Tax Sched 24'!B8</f>
        <v>0</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0</v>
      </c>
      <c r="C1759" s="14" t="s">
        <v>671</v>
      </c>
      <c r="D1759" s="14" t="str">
        <f t="shared" si="26"/>
        <v>Error?</v>
      </c>
    </row>
    <row r="1760" spans="1:5" x14ac:dyDescent="0.2">
      <c r="A1760" s="55">
        <v>1699</v>
      </c>
      <c r="B1760" s="1231">
        <f>'Tax Sched 24'!D4</f>
        <v>0</v>
      </c>
      <c r="C1760" s="14" t="s">
        <v>671</v>
      </c>
      <c r="D1760" s="14" t="str">
        <f t="shared" si="26"/>
        <v>Error?</v>
      </c>
    </row>
    <row r="1761" spans="1:5" x14ac:dyDescent="0.2">
      <c r="A1761" s="55">
        <v>1700</v>
      </c>
      <c r="B1761" s="1231">
        <f>'Tax Sched 24'!D5</f>
        <v>0</v>
      </c>
      <c r="C1761" s="14" t="s">
        <v>671</v>
      </c>
      <c r="D1761" s="14" t="str">
        <f t="shared" si="26"/>
        <v>Error?</v>
      </c>
    </row>
    <row r="1762" spans="1:5" s="80" customFormat="1" x14ac:dyDescent="0.2">
      <c r="A1762" s="55">
        <v>1701</v>
      </c>
      <c r="B1762" s="1231">
        <f>'Tax Sched 24'!D6</f>
        <v>0</v>
      </c>
      <c r="C1762" s="14" t="s">
        <v>671</v>
      </c>
      <c r="D1762" s="14" t="str">
        <f t="shared" si="26"/>
        <v>Error?</v>
      </c>
      <c r="E1762" s="81"/>
    </row>
    <row r="1763" spans="1:5" x14ac:dyDescent="0.2">
      <c r="A1763" s="55">
        <v>1702</v>
      </c>
      <c r="B1763" s="1231">
        <f>'Tax Sched 24'!D7</f>
        <v>0</v>
      </c>
      <c r="C1763" s="14" t="s">
        <v>671</v>
      </c>
      <c r="D1763" s="14" t="str">
        <f t="shared" si="26"/>
        <v>Error?</v>
      </c>
    </row>
    <row r="1764" spans="1:5" x14ac:dyDescent="0.2">
      <c r="A1764" s="55">
        <v>1703</v>
      </c>
      <c r="B1764" s="1231">
        <f>'Tax Sched 24'!D8</f>
        <v>0</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0</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0</v>
      </c>
      <c r="C1775" s="14" t="s">
        <v>671</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671</v>
      </c>
      <c r="D1791" s="14" t="str">
        <f t="shared" ref="D1791:D1854" si="27">IF(ISBLANK(B1791),"OK",IF(A1791-B1791=0,"OK","Error?"))</f>
        <v>Error?</v>
      </c>
    </row>
    <row r="1792" spans="1:4" x14ac:dyDescent="0.2">
      <c r="A1792" s="55">
        <v>1731</v>
      </c>
      <c r="B1792" s="1231">
        <f>'Tax Sched 24'!F4</f>
        <v>0</v>
      </c>
      <c r="C1792" s="14" t="s">
        <v>671</v>
      </c>
      <c r="D1792" s="14" t="str">
        <f t="shared" si="27"/>
        <v>Error?</v>
      </c>
    </row>
    <row r="1793" spans="1:4" x14ac:dyDescent="0.2">
      <c r="A1793" s="55">
        <v>1732</v>
      </c>
      <c r="B1793" s="1231">
        <f>'Tax Sched 24'!F5</f>
        <v>0</v>
      </c>
      <c r="C1793" s="14" t="s">
        <v>671</v>
      </c>
      <c r="D1793" s="14" t="str">
        <f t="shared" si="27"/>
        <v>Error?</v>
      </c>
    </row>
    <row r="1794" spans="1:4" x14ac:dyDescent="0.2">
      <c r="A1794" s="55">
        <v>1733</v>
      </c>
      <c r="B1794" s="1231">
        <f>'Tax Sched 24'!F6</f>
        <v>0</v>
      </c>
      <c r="C1794" s="14" t="s">
        <v>671</v>
      </c>
      <c r="D1794" s="14" t="str">
        <f t="shared" si="27"/>
        <v>Error?</v>
      </c>
    </row>
    <row r="1795" spans="1:4" x14ac:dyDescent="0.2">
      <c r="A1795" s="55">
        <v>1734</v>
      </c>
      <c r="B1795" s="1231">
        <f>'Tax Sched 24'!F7</f>
        <v>0</v>
      </c>
      <c r="C1795" s="14" t="s">
        <v>671</v>
      </c>
      <c r="D1795" s="14" t="str">
        <f t="shared" si="27"/>
        <v>Error?</v>
      </c>
    </row>
    <row r="1796" spans="1:4" x14ac:dyDescent="0.2">
      <c r="A1796" s="55">
        <v>1735</v>
      </c>
      <c r="B1796" s="1231">
        <f>'Tax Sched 24'!F8</f>
        <v>0</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0</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0</v>
      </c>
      <c r="D2008" s="14" t="str">
        <f t="shared" si="30"/>
        <v>Error?</v>
      </c>
    </row>
    <row r="2009" spans="1:4" x14ac:dyDescent="0.2">
      <c r="A2009" s="55">
        <v>1948</v>
      </c>
      <c r="B2009" s="1231">
        <f>'Cap Outlay Deprec 27'!C8</f>
        <v>0</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1076970</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1076970</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161590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161590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0</v>
      </c>
      <c r="C2026" s="14" t="s">
        <v>671</v>
      </c>
      <c r="D2026" s="14" t="str">
        <f t="shared" si="30"/>
        <v>Error?</v>
      </c>
    </row>
    <row r="2027" spans="1:4" x14ac:dyDescent="0.2">
      <c r="A2027" s="55">
        <v>1966</v>
      </c>
      <c r="B2027" s="1231">
        <f>'Cap Outlay Deprec 27'!F8</f>
        <v>0</v>
      </c>
      <c r="C2027" s="14" t="s">
        <v>671</v>
      </c>
      <c r="D2027" s="14" t="str">
        <f t="shared" si="30"/>
        <v>Error?</v>
      </c>
    </row>
    <row r="2028" spans="1:4" x14ac:dyDescent="0.2">
      <c r="A2028" s="55">
        <v>1967</v>
      </c>
      <c r="B2028" s="1231">
        <f>'Cap Outlay Deprec 27'!F10</f>
        <v>0</v>
      </c>
      <c r="C2028" s="14" t="s">
        <v>671</v>
      </c>
      <c r="D2028" s="14" t="str">
        <f t="shared" si="30"/>
        <v>Error?</v>
      </c>
    </row>
    <row r="2029" spans="1:4" x14ac:dyDescent="0.2">
      <c r="A2029" s="55">
        <v>1968</v>
      </c>
      <c r="B2029" s="1231">
        <f>'Cap Outlay Deprec 27'!F12</f>
        <v>1238560</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1238560</v>
      </c>
      <c r="C2031" s="14" t="s">
        <v>671</v>
      </c>
      <c r="D2031" s="14" t="str">
        <f t="shared" si="30"/>
        <v>Error?</v>
      </c>
    </row>
    <row r="2032" spans="1:4" x14ac:dyDescent="0.2">
      <c r="A2032" s="83">
        <v>1971</v>
      </c>
      <c r="D2032" s="14" t="str">
        <f t="shared" si="30"/>
        <v>OK</v>
      </c>
    </row>
    <row r="2033" spans="1:4" x14ac:dyDescent="0.2">
      <c r="A2033" s="55">
        <v>1972</v>
      </c>
      <c r="B2033" s="1231">
        <f>'Cap Outlay Deprec 27'!H8</f>
        <v>0</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514494</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514494</v>
      </c>
      <c r="C2037" s="14" t="s">
        <v>671</v>
      </c>
      <c r="D2037" s="14" t="str">
        <f t="shared" si="30"/>
        <v>Error?</v>
      </c>
    </row>
    <row r="2038" spans="1:4" x14ac:dyDescent="0.2">
      <c r="A2038" s="83">
        <v>1977</v>
      </c>
      <c r="D2038" s="14" t="str">
        <f t="shared" si="30"/>
        <v>OK</v>
      </c>
    </row>
    <row r="2039" spans="1:4" x14ac:dyDescent="0.2">
      <c r="A2039" s="55">
        <v>1978</v>
      </c>
      <c r="B2039" s="1231">
        <f>'Cap Outlay Deprec 27'!I8</f>
        <v>0</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115777</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115777</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0</v>
      </c>
      <c r="C2051" s="14" t="s">
        <v>671</v>
      </c>
      <c r="D2051" s="14" t="str">
        <f t="shared" si="31"/>
        <v>Error?</v>
      </c>
    </row>
    <row r="2052" spans="1:4" x14ac:dyDescent="0.2">
      <c r="A2052" s="55">
        <v>1991</v>
      </c>
      <c r="B2052" s="1231">
        <f>'Cap Outlay Deprec 27'!K10</f>
        <v>0</v>
      </c>
      <c r="C2052" s="14" t="s">
        <v>671</v>
      </c>
      <c r="D2052" s="14" t="str">
        <f t="shared" si="31"/>
        <v>Error?</v>
      </c>
    </row>
    <row r="2053" spans="1:4" x14ac:dyDescent="0.2">
      <c r="A2053" s="55">
        <v>1992</v>
      </c>
      <c r="B2053" s="1231">
        <f>'Cap Outlay Deprec 27'!K12</f>
        <v>630271</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630271</v>
      </c>
      <c r="C2055" s="14" t="s">
        <v>671</v>
      </c>
      <c r="D2055" s="14" t="str">
        <f t="shared" si="31"/>
        <v>Error?</v>
      </c>
    </row>
    <row r="2056" spans="1:4" x14ac:dyDescent="0.2">
      <c r="A2056" s="55">
        <v>1995</v>
      </c>
      <c r="B2056" s="1231">
        <f>'Cap Outlay Deprec 27'!L5</f>
        <v>0</v>
      </c>
      <c r="C2056" s="14" t="s">
        <v>671</v>
      </c>
      <c r="D2056" s="14" t="str">
        <f t="shared" si="31"/>
        <v>Error?</v>
      </c>
    </row>
    <row r="2057" spans="1:4" x14ac:dyDescent="0.2">
      <c r="A2057" s="55">
        <v>1996</v>
      </c>
      <c r="B2057" s="1231">
        <f>'Cap Outlay Deprec 27'!L8</f>
        <v>0</v>
      </c>
      <c r="C2057" s="14" t="s">
        <v>671</v>
      </c>
      <c r="D2057" s="14" t="str">
        <f t="shared" si="31"/>
        <v>Error?</v>
      </c>
    </row>
    <row r="2058" spans="1:4" x14ac:dyDescent="0.2">
      <c r="A2058" s="55">
        <v>1997</v>
      </c>
      <c r="B2058" s="1231">
        <f>'Cap Outlay Deprec 27'!L10</f>
        <v>0</v>
      </c>
      <c r="C2058" s="14" t="s">
        <v>671</v>
      </c>
      <c r="D2058" s="14" t="str">
        <f t="shared" si="31"/>
        <v>Error?</v>
      </c>
    </row>
    <row r="2059" spans="1:4" x14ac:dyDescent="0.2">
      <c r="A2059" s="55">
        <v>1998</v>
      </c>
      <c r="B2059" s="1231">
        <f>'Cap Outlay Deprec 27'!L12</f>
        <v>608289</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608289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18369677</v>
      </c>
      <c r="C2551" s="14" t="s">
        <v>671</v>
      </c>
      <c r="D2551" s="14" t="str">
        <f t="shared" si="38"/>
        <v>Error?</v>
      </c>
    </row>
    <row r="2552" spans="1:4" x14ac:dyDescent="0.2">
      <c r="A2552" s="83">
        <v>2491</v>
      </c>
      <c r="D2552" s="14" t="str">
        <f t="shared" si="38"/>
        <v>OK</v>
      </c>
    </row>
    <row r="2553" spans="1:4" x14ac:dyDescent="0.2">
      <c r="A2553" s="55">
        <v>2492</v>
      </c>
      <c r="B2553" s="1231">
        <f>'Acct Summary 7-8'!C6</f>
        <v>1328688</v>
      </c>
      <c r="C2553" s="14" t="s">
        <v>671</v>
      </c>
      <c r="D2553" s="14" t="str">
        <f t="shared" si="38"/>
        <v>Error?</v>
      </c>
    </row>
    <row r="2554" spans="1:4" x14ac:dyDescent="0.2">
      <c r="A2554" s="55">
        <v>2493</v>
      </c>
      <c r="B2554" s="1231">
        <f>'Acct Summary 7-8'!C7</f>
        <v>565003</v>
      </c>
      <c r="C2554" s="14" t="s">
        <v>671</v>
      </c>
      <c r="D2554" s="14" t="str">
        <f t="shared" si="38"/>
        <v>Error?</v>
      </c>
    </row>
    <row r="2555" spans="1:4" x14ac:dyDescent="0.2">
      <c r="A2555" s="55">
        <v>2494</v>
      </c>
      <c r="B2555" s="1231">
        <f>'Acct Summary 7-8'!C8</f>
        <v>20263368</v>
      </c>
      <c r="C2555" s="14" t="s">
        <v>671</v>
      </c>
      <c r="D2555" s="14" t="str">
        <f t="shared" si="38"/>
        <v>Error?</v>
      </c>
    </row>
    <row r="2556" spans="1:4" x14ac:dyDescent="0.2">
      <c r="A2556" s="55">
        <v>2495</v>
      </c>
      <c r="B2556" s="1231">
        <f>'Acct Summary 7-8'!C12</f>
        <v>5744443</v>
      </c>
      <c r="C2556" s="14" t="s">
        <v>671</v>
      </c>
      <c r="D2556" s="14" t="str">
        <f t="shared" si="38"/>
        <v>Error?</v>
      </c>
    </row>
    <row r="2557" spans="1:4" x14ac:dyDescent="0.2">
      <c r="A2557" s="55">
        <v>2496</v>
      </c>
      <c r="B2557" s="1231">
        <f>'Acct Summary 7-8'!C13</f>
        <v>13643810</v>
      </c>
      <c r="C2557" s="14" t="s">
        <v>671</v>
      </c>
      <c r="D2557" s="14" t="str">
        <f t="shared" si="38"/>
        <v>Error?</v>
      </c>
    </row>
    <row r="2558" spans="1:4" x14ac:dyDescent="0.2">
      <c r="A2558" s="55">
        <v>2497</v>
      </c>
      <c r="B2558" s="1231">
        <f>'Acct Summary 7-8'!C14</f>
        <v>1662</v>
      </c>
      <c r="C2558" s="14" t="s">
        <v>671</v>
      </c>
      <c r="D2558" s="14" t="str">
        <f t="shared" si="38"/>
        <v>Error?</v>
      </c>
    </row>
    <row r="2559" spans="1:4" x14ac:dyDescent="0.2">
      <c r="A2559" s="55">
        <v>2498</v>
      </c>
      <c r="B2559" s="1231">
        <f>'Acct Summary 7-8'!C15</f>
        <v>0</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19389915</v>
      </c>
      <c r="C2561" s="14" t="s">
        <v>671</v>
      </c>
      <c r="D2561" s="14" t="str">
        <f t="shared" si="39"/>
        <v>Error?</v>
      </c>
    </row>
    <row r="2562" spans="1:4" x14ac:dyDescent="0.2">
      <c r="A2562" s="55">
        <v>2501</v>
      </c>
      <c r="B2562" s="1231">
        <f>'Acct Summary 7-8'!C20</f>
        <v>873453</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0</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0</v>
      </c>
      <c r="C2568" s="14" t="s">
        <v>671</v>
      </c>
      <c r="D2568" s="14" t="str">
        <f t="shared" si="39"/>
        <v>Error?</v>
      </c>
    </row>
    <row r="2569" spans="1:4" x14ac:dyDescent="0.2">
      <c r="A2569" s="55">
        <v>2508</v>
      </c>
      <c r="B2569" s="1231">
        <f>'Acct Summary 7-8'!D13</f>
        <v>0</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0</v>
      </c>
      <c r="C2573" s="14" t="s">
        <v>671</v>
      </c>
      <c r="D2573" s="14" t="str">
        <f t="shared" si="39"/>
        <v>Error?</v>
      </c>
    </row>
    <row r="2574" spans="1:4" x14ac:dyDescent="0.2">
      <c r="A2574" s="55">
        <v>2513</v>
      </c>
      <c r="B2574" s="1231">
        <f>'Acct Summary 7-8'!D20</f>
        <v>0</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0</v>
      </c>
      <c r="C2591" s="14" t="s">
        <v>671</v>
      </c>
      <c r="D2591" s="14" t="str">
        <f t="shared" si="39"/>
        <v>Error?</v>
      </c>
    </row>
    <row r="2592" spans="1:4" x14ac:dyDescent="0.2">
      <c r="A2592" s="83">
        <v>2531</v>
      </c>
      <c r="D2592" s="14" t="str">
        <f t="shared" si="39"/>
        <v>OK</v>
      </c>
    </row>
    <row r="2593" spans="1:4" x14ac:dyDescent="0.2">
      <c r="A2593" s="55">
        <v>2532</v>
      </c>
      <c r="B2593" s="1231">
        <f>'Acct Summary 7-8'!F6</f>
        <v>0</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0</v>
      </c>
      <c r="C2595" s="14" t="s">
        <v>671</v>
      </c>
      <c r="D2595" s="14" t="str">
        <f t="shared" si="39"/>
        <v>Error?</v>
      </c>
    </row>
    <row r="2596" spans="1:4" x14ac:dyDescent="0.2">
      <c r="A2596" s="55">
        <v>2535</v>
      </c>
      <c r="B2596" s="1231">
        <f>'Acct Summary 7-8'!F13</f>
        <v>0</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0</v>
      </c>
      <c r="C2600" s="14" t="s">
        <v>671</v>
      </c>
      <c r="D2600" s="14" t="str">
        <f t="shared" si="39"/>
        <v>Error?</v>
      </c>
    </row>
    <row r="2601" spans="1:4" x14ac:dyDescent="0.2">
      <c r="A2601" s="55">
        <v>2540</v>
      </c>
      <c r="B2601" s="1231">
        <f>'Acct Summary 7-8'!F20</f>
        <v>0</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0</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0</v>
      </c>
      <c r="C2606" s="14" t="s">
        <v>671</v>
      </c>
      <c r="D2606" s="14" t="str">
        <f t="shared" si="39"/>
        <v>Error?</v>
      </c>
    </row>
    <row r="2607" spans="1:4" x14ac:dyDescent="0.2">
      <c r="A2607" s="55">
        <v>2546</v>
      </c>
      <c r="B2607" s="1231">
        <f>'Acct Summary 7-8'!G12</f>
        <v>0</v>
      </c>
      <c r="C2607" s="14" t="s">
        <v>671</v>
      </c>
      <c r="D2607" s="14" t="str">
        <f t="shared" si="39"/>
        <v>Error?</v>
      </c>
    </row>
    <row r="2608" spans="1:4" x14ac:dyDescent="0.2">
      <c r="A2608" s="55">
        <v>2547</v>
      </c>
      <c r="B2608" s="1231">
        <f>'Acct Summary 7-8'!G13</f>
        <v>0</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0</v>
      </c>
      <c r="C2612" s="14" t="s">
        <v>671</v>
      </c>
      <c r="D2612" s="14" t="str">
        <f t="shared" si="39"/>
        <v>Error?</v>
      </c>
    </row>
    <row r="2613" spans="1:4" x14ac:dyDescent="0.2">
      <c r="A2613" s="55">
        <v>2552</v>
      </c>
      <c r="B2613" s="1231">
        <f>'Acct Summary 7-8'!G20</f>
        <v>0</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0</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0</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0</v>
      </c>
      <c r="C2634" s="14" t="s">
        <v>671</v>
      </c>
      <c r="D2634" s="14" t="str">
        <f t="shared" si="40"/>
        <v>Error?</v>
      </c>
    </row>
    <row r="2635" spans="1:4" x14ac:dyDescent="0.2">
      <c r="A2635" s="55">
        <v>2574</v>
      </c>
      <c r="B2635" s="1231">
        <f>'Acct Summary 7-8'!E17</f>
        <v>0</v>
      </c>
      <c r="C2635" s="14" t="s">
        <v>671</v>
      </c>
      <c r="D2635" s="14" t="str">
        <f t="shared" si="40"/>
        <v>Error?</v>
      </c>
    </row>
    <row r="2636" spans="1:4" x14ac:dyDescent="0.2">
      <c r="A2636" s="55">
        <v>2575</v>
      </c>
      <c r="B2636" s="1231">
        <f>'Acct Summary 7-8'!E20</f>
        <v>0</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371915</v>
      </c>
      <c r="D2718" s="14" t="str">
        <f t="shared" si="41"/>
        <v>Error?</v>
      </c>
    </row>
    <row r="2719" spans="1:4" x14ac:dyDescent="0.2">
      <c r="A2719" s="55">
        <v>2658</v>
      </c>
      <c r="B2719" s="1231">
        <f>'Expenditures 15-22'!D51</f>
        <v>74815</v>
      </c>
      <c r="D2719" s="14" t="str">
        <f t="shared" si="41"/>
        <v>Error?</v>
      </c>
    </row>
    <row r="2720" spans="1:4" x14ac:dyDescent="0.2">
      <c r="A2720" s="55">
        <v>2659</v>
      </c>
      <c r="B2720" s="1231">
        <f>'Expenditures 15-22'!E51</f>
        <v>17003</v>
      </c>
      <c r="D2720" s="14" t="str">
        <f t="shared" si="41"/>
        <v>Error?</v>
      </c>
    </row>
    <row r="2721" spans="1:4" x14ac:dyDescent="0.2">
      <c r="A2721" s="55">
        <v>2660</v>
      </c>
      <c r="B2721" s="1231">
        <f>'Expenditures 15-22'!F51</f>
        <v>210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463943</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0</v>
      </c>
      <c r="C2913" s="14" t="s">
        <v>671</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671</v>
      </c>
      <c r="D2916" s="14" t="str">
        <f t="shared" si="44"/>
        <v>Error?</v>
      </c>
    </row>
    <row r="2917" spans="1:4" x14ac:dyDescent="0.2">
      <c r="A2917" s="55">
        <v>2856</v>
      </c>
      <c r="B2917" s="1231">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0</v>
      </c>
      <c r="C3225" s="14" t="s">
        <v>671</v>
      </c>
      <c r="D3225" s="14" t="str">
        <f t="shared" si="49"/>
        <v>Error?</v>
      </c>
    </row>
    <row r="3226" spans="1:4" x14ac:dyDescent="0.2">
      <c r="A3226" s="55">
        <v>3165</v>
      </c>
      <c r="B3226" s="1231">
        <f>'Acct Summary 7-8'!I8</f>
        <v>0</v>
      </c>
      <c r="C3226" s="14" t="s">
        <v>671</v>
      </c>
      <c r="D3226" s="14" t="str">
        <f t="shared" si="49"/>
        <v>Error?</v>
      </c>
    </row>
    <row r="3227" spans="1:4" x14ac:dyDescent="0.2">
      <c r="A3227" s="55">
        <v>3166</v>
      </c>
      <c r="B3227" s="1231">
        <f>'Acct Summary 7-8'!I20</f>
        <v>0</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873453</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0</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0</v>
      </c>
      <c r="C3320" s="14" t="s">
        <v>671</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2586796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2442285</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632604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24453</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11489</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450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5698077</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0</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0</v>
      </c>
      <c r="C3390" s="14" t="s">
        <v>671</v>
      </c>
      <c r="D3390" s="14" t="str">
        <f t="shared" si="51"/>
        <v>Error?</v>
      </c>
    </row>
    <row r="3391" spans="1:4" x14ac:dyDescent="0.2">
      <c r="A3391" s="55">
        <v>3330</v>
      </c>
      <c r="B3391" s="1231">
        <f>'Expenditures 15-22'!K211</f>
        <v>0</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5907184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0</v>
      </c>
      <c r="C3446" s="14" t="s">
        <v>671</v>
      </c>
      <c r="D3446" s="14" t="str">
        <f t="shared" si="52"/>
        <v>Error?</v>
      </c>
    </row>
    <row r="3447" spans="1:4" x14ac:dyDescent="0.2">
      <c r="A3447" s="55">
        <v>3386</v>
      </c>
      <c r="B3447" s="1231">
        <f>'Tax Sched 24'!D16</f>
        <v>0</v>
      </c>
      <c r="C3447" s="14" t="s">
        <v>671</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671</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20263368</v>
      </c>
      <c r="C4122" s="14" t="s">
        <v>671</v>
      </c>
      <c r="D4122" s="14" t="str">
        <f t="shared" si="63"/>
        <v>Error?</v>
      </c>
    </row>
    <row r="4123" spans="1:4" x14ac:dyDescent="0.2">
      <c r="A4123" s="55">
        <v>4062</v>
      </c>
      <c r="B4123" s="1231">
        <f>'Acct Summary 7-8'!D10</f>
        <v>0</v>
      </c>
      <c r="C4123" s="14" t="s">
        <v>671</v>
      </c>
      <c r="D4123" s="14" t="str">
        <f t="shared" si="63"/>
        <v>Error?</v>
      </c>
    </row>
    <row r="4124" spans="1:4" x14ac:dyDescent="0.2">
      <c r="A4124" s="55">
        <v>4063</v>
      </c>
      <c r="B4124" s="1231">
        <f>'Acct Summary 7-8'!E10</f>
        <v>0</v>
      </c>
      <c r="C4124" s="14" t="s">
        <v>671</v>
      </c>
      <c r="D4124" s="14" t="str">
        <f t="shared" si="63"/>
        <v>Error?</v>
      </c>
    </row>
    <row r="4125" spans="1:4" x14ac:dyDescent="0.2">
      <c r="A4125" s="55">
        <v>4064</v>
      </c>
      <c r="B4125" s="1231">
        <f>'Acct Summary 7-8'!F10</f>
        <v>0</v>
      </c>
      <c r="C4125" s="14" t="s">
        <v>671</v>
      </c>
      <c r="D4125" s="14" t="str">
        <f t="shared" si="63"/>
        <v>Error?</v>
      </c>
    </row>
    <row r="4126" spans="1:4" x14ac:dyDescent="0.2">
      <c r="A4126" s="55">
        <v>4065</v>
      </c>
      <c r="B4126" s="1231">
        <f>'Acct Summary 7-8'!G10</f>
        <v>0</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0</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19389915</v>
      </c>
      <c r="C4136" s="14" t="s">
        <v>671</v>
      </c>
      <c r="D4136" s="14" t="str">
        <f t="shared" si="63"/>
        <v>Error?</v>
      </c>
    </row>
    <row r="4137" spans="1:4" x14ac:dyDescent="0.2">
      <c r="A4137" s="55">
        <v>4076</v>
      </c>
      <c r="B4137" s="1231">
        <f>'Acct Summary 7-8'!D19</f>
        <v>0</v>
      </c>
      <c r="C4137" s="14" t="s">
        <v>671</v>
      </c>
      <c r="D4137" s="14" t="str">
        <f t="shared" si="63"/>
        <v>Error?</v>
      </c>
    </row>
    <row r="4138" spans="1:4" x14ac:dyDescent="0.2">
      <c r="A4138" s="55">
        <v>4077</v>
      </c>
      <c r="B4138" s="1231">
        <f>'Acct Summary 7-8'!E19</f>
        <v>0</v>
      </c>
      <c r="C4138" s="14" t="s">
        <v>671</v>
      </c>
      <c r="D4138" s="14" t="str">
        <f t="shared" si="63"/>
        <v>Error?</v>
      </c>
    </row>
    <row r="4139" spans="1:4" x14ac:dyDescent="0.2">
      <c r="A4139" s="55">
        <v>4078</v>
      </c>
      <c r="B4139" s="1231">
        <f>'Acct Summary 7-8'!F19</f>
        <v>0</v>
      </c>
      <c r="C4139" s="14" t="s">
        <v>671</v>
      </c>
      <c r="D4139" s="14" t="str">
        <f t="shared" si="63"/>
        <v>Error?</v>
      </c>
    </row>
    <row r="4140" spans="1:4" x14ac:dyDescent="0.2">
      <c r="A4140" s="55">
        <v>4079</v>
      </c>
      <c r="B4140" s="1231">
        <f>'Acct Summary 7-8'!G19</f>
        <v>0</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0</v>
      </c>
      <c r="C4171" s="14" t="s">
        <v>671</v>
      </c>
      <c r="D4171" s="14" t="str">
        <f t="shared" si="64"/>
        <v>Error?</v>
      </c>
    </row>
    <row r="4172" spans="1:4" x14ac:dyDescent="0.2">
      <c r="A4172" s="55">
        <v>4111</v>
      </c>
      <c r="B4172" s="1231">
        <f>'Short-Term Long-Term Debt 25'!J49</f>
        <v>0</v>
      </c>
      <c r="C4172" s="14" t="s">
        <v>671</v>
      </c>
      <c r="D4172" s="14" t="str">
        <f t="shared" si="64"/>
        <v>Error?</v>
      </c>
    </row>
    <row r="4173" spans="1:4" x14ac:dyDescent="0.2">
      <c r="A4173" s="55">
        <v>4112</v>
      </c>
      <c r="B4173" s="1231">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0</v>
      </c>
      <c r="C4265" s="14" t="s">
        <v>671</v>
      </c>
      <c r="D4265" s="14" t="str">
        <f t="shared" si="65"/>
        <v>Error?</v>
      </c>
      <c r="E4265" s="810"/>
    </row>
    <row r="4266" spans="1:5" x14ac:dyDescent="0.2">
      <c r="A4266" s="91">
        <v>4205</v>
      </c>
      <c r="B4266" s="1231">
        <f>('FP Info 3'!F10)*100000</f>
        <v>0</v>
      </c>
      <c r="C4266" s="14" t="s">
        <v>671</v>
      </c>
      <c r="D4266" s="14" t="str">
        <f t="shared" si="65"/>
        <v>Error?</v>
      </c>
      <c r="E4266" s="810"/>
    </row>
    <row r="4267" spans="1:5" x14ac:dyDescent="0.2">
      <c r="A4267" s="91">
        <v>4206</v>
      </c>
      <c r="B4267" s="1231">
        <f>('FP Info 3'!H10)*100000</f>
        <v>0</v>
      </c>
      <c r="C4267" s="14" t="s">
        <v>671</v>
      </c>
      <c r="D4267" s="14" t="str">
        <f t="shared" si="65"/>
        <v>Error?</v>
      </c>
      <c r="E4267" s="810"/>
    </row>
    <row r="4268" spans="1:5" x14ac:dyDescent="0.2">
      <c r="A4268" s="91">
        <v>4207</v>
      </c>
      <c r="B4268" s="1231">
        <f>('FP Info 3'!J10)*100000</f>
        <v>0</v>
      </c>
      <c r="C4268" s="14" t="s">
        <v>671</v>
      </c>
      <c r="D4268" s="14" t="str">
        <f t="shared" si="65"/>
        <v>Error?</v>
      </c>
    </row>
    <row r="4269" spans="1:5" x14ac:dyDescent="0.2">
      <c r="A4269" s="91">
        <v>4208</v>
      </c>
      <c r="B4269" s="1231">
        <f>'FP Info 3'!J16</f>
        <v>4324928</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462286</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55594</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341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47123</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0</v>
      </c>
      <c r="D4995" s="14" t="str">
        <f t="shared" si="77"/>
        <v>Error?</v>
      </c>
    </row>
    <row r="4996" spans="1:4" x14ac:dyDescent="0.2">
      <c r="A4996" s="91">
        <v>4935</v>
      </c>
      <c r="B4996" s="1231">
        <f>'FP Info 3'!H31</f>
        <v>0</v>
      </c>
      <c r="D4996" s="14" t="str">
        <f t="shared" si="77"/>
        <v>Error?</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0</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30200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1788206</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2025</v>
      </c>
      <c r="D5086" s="14" t="str">
        <f t="shared" si="78"/>
        <v>Error?</v>
      </c>
    </row>
    <row r="5087" spans="1:4" x14ac:dyDescent="0.2">
      <c r="A5087" s="55">
        <v>5026</v>
      </c>
      <c r="B5087" s="1231">
        <f>'Revenues 9-14'!C40</f>
        <v>1820431</v>
      </c>
      <c r="C5087" s="14" t="s">
        <v>671</v>
      </c>
      <c r="D5087" s="14" t="str">
        <f t="shared" si="78"/>
        <v>Error?</v>
      </c>
    </row>
    <row r="5088" spans="1:4" x14ac:dyDescent="0.2">
      <c r="A5088" s="55">
        <v>5027</v>
      </c>
      <c r="B5088" s="1231">
        <f>'Revenues 9-14'!C65</f>
        <v>4547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4547</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3757</v>
      </c>
      <c r="D5114" s="14" t="str">
        <f t="shared" si="78"/>
        <v>Error?</v>
      </c>
    </row>
    <row r="5115" spans="1:4" x14ac:dyDescent="0.2">
      <c r="A5115" s="55">
        <v>5054</v>
      </c>
      <c r="B5115" s="1231">
        <f>'Revenues 9-14'!C98</f>
        <v>14490586</v>
      </c>
      <c r="D5115" s="14" t="str">
        <f t="shared" si="78"/>
        <v>Error?</v>
      </c>
    </row>
    <row r="5116" spans="1:4" x14ac:dyDescent="0.2">
      <c r="A5116" s="55">
        <v>5055</v>
      </c>
      <c r="B5116" s="1231">
        <f>'Revenues 9-14'!C99</f>
        <v>610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2049746</v>
      </c>
      <c r="D5119" s="14" t="str">
        <f t="shared" ref="D5119:D5182" si="79">IF(ISBLANK(B5119),"OK",IF(A5119-B5119=0,"OK","Error?"))</f>
        <v>Error?</v>
      </c>
    </row>
    <row r="5120" spans="1:4" x14ac:dyDescent="0.2">
      <c r="A5120" s="55">
        <v>5059</v>
      </c>
      <c r="B5120" s="1231">
        <f>'Revenues 9-14'!C108</f>
        <v>16544699</v>
      </c>
      <c r="C5120" s="14" t="s">
        <v>671</v>
      </c>
      <c r="D5120" s="14" t="str">
        <f t="shared" si="79"/>
        <v>Error?</v>
      </c>
    </row>
    <row r="5121" spans="1:4" x14ac:dyDescent="0.2">
      <c r="A5121" s="55">
        <v>5060</v>
      </c>
      <c r="B5121" s="1231">
        <f>'Revenues 9-14'!C109</f>
        <v>18369677</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0</v>
      </c>
      <c r="C5132" s="14" t="s">
        <v>671</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0</v>
      </c>
      <c r="D5134" s="14" t="str">
        <f t="shared" si="79"/>
        <v>Error?</v>
      </c>
    </row>
    <row r="5135" spans="1:4" x14ac:dyDescent="0.2">
      <c r="A5135" s="55">
        <v>5074</v>
      </c>
      <c r="B5135" s="1231">
        <f>'Revenues 9-14'!C126</f>
        <v>1328347</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1328347</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1328688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1328688</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671</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565003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565003</v>
      </c>
      <c r="C5326" s="14" t="s">
        <v>671</v>
      </c>
      <c r="D5326" s="14" t="str">
        <f t="shared" si="82"/>
        <v>Error?</v>
      </c>
    </row>
    <row r="5327" spans="1:4" x14ac:dyDescent="0.2">
      <c r="A5327" s="55">
        <v>5266</v>
      </c>
      <c r="B5327" s="1231">
        <f>'Revenues 9-14'!C275</f>
        <v>20263368</v>
      </c>
      <c r="C5327" s="14" t="s">
        <v>671</v>
      </c>
      <c r="D5327" s="14" t="str">
        <f t="shared" si="82"/>
        <v>Error?</v>
      </c>
    </row>
    <row r="5328" spans="1:4" x14ac:dyDescent="0.2">
      <c r="A5328" s="55">
        <v>5267</v>
      </c>
      <c r="B5328" s="1231">
        <f>'Revenues 9-14'!D5</f>
        <v>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671</v>
      </c>
      <c r="D5355" s="14" t="str">
        <f t="shared" si="82"/>
        <v>Error?</v>
      </c>
    </row>
    <row r="5356" spans="1:4" x14ac:dyDescent="0.2">
      <c r="A5356" s="55">
        <v>5295</v>
      </c>
      <c r="B5356" s="1231">
        <f>'Revenues 9-14'!D109</f>
        <v>0</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0</v>
      </c>
      <c r="C5508" s="14" t="s">
        <v>671</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0</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0</v>
      </c>
      <c r="C5552" s="14" t="s">
        <v>671</v>
      </c>
      <c r="D5552" s="14" t="str">
        <f t="shared" si="85"/>
        <v>Error?</v>
      </c>
    </row>
    <row r="5553" spans="1:4" x14ac:dyDescent="0.2">
      <c r="A5553" s="55">
        <v>5492</v>
      </c>
      <c r="B5553" s="1231">
        <f>'Revenues 9-14'!F5</f>
        <v>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0</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0</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0</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0</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0</v>
      </c>
      <c r="C5720" s="14" t="s">
        <v>671</v>
      </c>
      <c r="D5720" s="14" t="str">
        <f t="shared" si="88"/>
        <v>Error?</v>
      </c>
    </row>
    <row r="5721" spans="1:4" x14ac:dyDescent="0.2">
      <c r="A5721" s="55">
        <v>5660</v>
      </c>
      <c r="B5721" s="1231">
        <f>'Revenues 9-14'!G5</f>
        <v>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0</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671</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0</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0</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438544</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583482</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1434103</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873453</v>
      </c>
      <c r="D6267" s="14" t="str">
        <f t="shared" si="96"/>
        <v>Error?</v>
      </c>
      <c r="E6267" s="14" t="s">
        <v>209</v>
      </c>
    </row>
    <row r="6268" spans="1:5" x14ac:dyDescent="0.2">
      <c r="A6268">
        <v>6207</v>
      </c>
      <c r="B6268" s="1231">
        <f>'Acct Summary 7-8'!D82</f>
        <v>0</v>
      </c>
      <c r="D6268" s="14" t="str">
        <f t="shared" si="96"/>
        <v>Error?</v>
      </c>
      <c r="E6268" s="14" t="s">
        <v>209</v>
      </c>
    </row>
    <row r="6269" spans="1:5" x14ac:dyDescent="0.2">
      <c r="A6269">
        <v>6208</v>
      </c>
      <c r="B6269" s="1231">
        <f>'Acct Summary 7-8'!E82</f>
        <v>0</v>
      </c>
      <c r="D6269" s="14" t="str">
        <f t="shared" si="96"/>
        <v>Error?</v>
      </c>
      <c r="E6269" s="14" t="s">
        <v>209</v>
      </c>
    </row>
    <row r="6270" spans="1:5" x14ac:dyDescent="0.2">
      <c r="A6270">
        <v>6209</v>
      </c>
      <c r="B6270" s="1231">
        <f>'Acct Summary 7-8'!F82</f>
        <v>0</v>
      </c>
      <c r="D6270" s="14" t="str">
        <f t="shared" si="96"/>
        <v>Error?</v>
      </c>
      <c r="E6270" s="14" t="s">
        <v>209</v>
      </c>
    </row>
    <row r="6271" spans="1:5" x14ac:dyDescent="0.2">
      <c r="A6271">
        <v>6210</v>
      </c>
      <c r="B6271" s="1231">
        <f>'Acct Summary 7-8'!G82</f>
        <v>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0.20195781293931367</v>
      </c>
      <c r="D6276" s="14" t="str">
        <f t="shared" si="97"/>
        <v>Error?</v>
      </c>
      <c r="E6276" s="14" t="s">
        <v>209</v>
      </c>
    </row>
    <row r="6277" spans="1:5" x14ac:dyDescent="0.2">
      <c r="A6277">
        <v>6216</v>
      </c>
      <c r="B6277" s="1231" t="e">
        <f>'Acct Summary 7-8'!D83</f>
        <v>#DIV/0!</v>
      </c>
      <c r="D6277" s="14" t="e">
        <f t="shared" si="97"/>
        <v>#DIV/0!</v>
      </c>
      <c r="E6277" s="14" t="s">
        <v>209</v>
      </c>
    </row>
    <row r="6278" spans="1:5" x14ac:dyDescent="0.2">
      <c r="A6278">
        <v>6217</v>
      </c>
      <c r="B6278" s="1231" t="e">
        <f>'Acct Summary 7-8'!E83</f>
        <v>#DIV/0!</v>
      </c>
      <c r="D6278" s="14" t="e">
        <f t="shared" si="97"/>
        <v>#DIV/0!</v>
      </c>
      <c r="E6278" s="14" t="s">
        <v>209</v>
      </c>
    </row>
    <row r="6279" spans="1:5" x14ac:dyDescent="0.2">
      <c r="A6279">
        <v>6218</v>
      </c>
      <c r="B6279" s="1231" t="e">
        <f>'Acct Summary 7-8'!F83</f>
        <v>#DIV/0!</v>
      </c>
      <c r="D6279" s="14" t="e">
        <f t="shared" si="97"/>
        <v>#DIV/0!</v>
      </c>
      <c r="E6279" s="14" t="s">
        <v>209</v>
      </c>
    </row>
    <row r="6280" spans="1:5" x14ac:dyDescent="0.2">
      <c r="A6280">
        <v>6219</v>
      </c>
      <c r="B6280" s="1231" t="e">
        <f>'Acct Summary 7-8'!G83</f>
        <v>#DIV/0!</v>
      </c>
      <c r="D6280" s="14" t="e">
        <f t="shared" si="97"/>
        <v>#DIV/0!</v>
      </c>
      <c r="E6280" s="14" t="s">
        <v>209</v>
      </c>
    </row>
    <row r="6281" spans="1:5" x14ac:dyDescent="0.2">
      <c r="A6281">
        <v>6220</v>
      </c>
      <c r="B6281" s="1231" t="e">
        <f>'Acct Summary 7-8'!H83</f>
        <v>#DIV/0!</v>
      </c>
      <c r="D6281" s="14" t="e">
        <f t="shared" si="97"/>
        <v>#DIV/0!</v>
      </c>
      <c r="E6281" s="14" t="s">
        <v>209</v>
      </c>
    </row>
    <row r="6282" spans="1:5" x14ac:dyDescent="0.2">
      <c r="A6282">
        <v>6221</v>
      </c>
      <c r="B6282" s="1231" t="e">
        <f>'Acct Summary 7-8'!I83</f>
        <v>#DIV/0!</v>
      </c>
      <c r="D6282" s="14" t="e">
        <f t="shared" si="97"/>
        <v>#DIV/0!</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10000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10000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108799</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108799</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108799</v>
      </c>
      <c r="D6977" s="14" t="str">
        <f t="shared" si="108"/>
        <v>Error?</v>
      </c>
    </row>
    <row r="6978" spans="1:4" x14ac:dyDescent="0.2">
      <c r="A6978">
        <v>6917</v>
      </c>
      <c r="B6978" s="1231">
        <f>'Expenditures 15-22'!J74</f>
        <v>10000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108799</v>
      </c>
      <c r="D7020" s="14" t="str">
        <f t="shared" si="108"/>
        <v>Error?</v>
      </c>
    </row>
    <row r="7021" spans="1:4" x14ac:dyDescent="0.2">
      <c r="A7021">
        <v>6960</v>
      </c>
      <c r="B7021" s="1231">
        <f>'Expenditures 15-22'!J114</f>
        <v>10000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108799</v>
      </c>
      <c r="D7624" s="14" t="str">
        <f t="shared" si="124"/>
        <v>Error?</v>
      </c>
      <c r="E7624" s="14" t="s">
        <v>20</v>
      </c>
    </row>
    <row r="7625" spans="1:5" x14ac:dyDescent="0.2">
      <c r="A7625">
        <f t="shared" si="123"/>
        <v>7564</v>
      </c>
      <c r="B7625" s="1231">
        <f>'Cap Outlay Deprec 27'!I17</f>
        <v>10879.9</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126656.9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0</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332198</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332198</v>
      </c>
      <c r="D7758" s="14" t="str">
        <f t="shared" si="127"/>
        <v>Error?</v>
      </c>
      <c r="E7758" s="24" t="s">
        <v>1648</v>
      </c>
    </row>
    <row r="7759" spans="1:6" x14ac:dyDescent="0.2">
      <c r="A7759">
        <v>7698</v>
      </c>
      <c r="B7759" s="1231">
        <f>'Aud Quest 2'!J86</f>
        <v>1286589</v>
      </c>
      <c r="D7759" s="14" t="str">
        <f t="shared" si="127"/>
        <v>Error?</v>
      </c>
      <c r="E7759" s="24" t="s">
        <v>1648</v>
      </c>
    </row>
    <row r="7760" spans="1:6" x14ac:dyDescent="0.2">
      <c r="A7760">
        <v>7699</v>
      </c>
      <c r="B7760" s="1231">
        <f>'Aud Quest 2'!J88</f>
        <v>1618787</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2016-09-19T11:42:21Z</cp:lastPrinted>
  <dcterms:created xsi:type="dcterms:W3CDTF">2003-10-29T19:06:34Z</dcterms:created>
  <dcterms:modified xsi:type="dcterms:W3CDTF">2016-10-28T13:59:44Z</dcterms:modified>
</cp:coreProperties>
</file>